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Excel TCD\Chap 08\"/>
    </mc:Choice>
  </mc:AlternateContent>
  <bookViews>
    <workbookView xWindow="600" yWindow="750" windowWidth="23235" windowHeight="9405" activeTab="1"/>
  </bookViews>
  <sheets>
    <sheet name="ListeVentes" sheetId="1" r:id="rId1"/>
    <sheet name="TCD" sheetId="2" r:id="rId2"/>
  </sheets>
  <calcPr calcId="162913"/>
  <pivotCaches>
    <pivotCache cacheId="0" r:id="rId3"/>
  </pivotCaches>
</workbook>
</file>

<file path=xl/calcChain.xml><?xml version="1.0" encoding="utf-8"?>
<calcChain xmlns="http://schemas.openxmlformats.org/spreadsheetml/2006/main">
  <c r="H173" i="1" l="1"/>
  <c r="H257" i="1"/>
  <c r="G76" i="1"/>
  <c r="G36" i="1"/>
  <c r="G27" i="1"/>
  <c r="G11" i="1"/>
  <c r="H94" i="1"/>
  <c r="H27" i="1"/>
  <c r="H45" i="1"/>
  <c r="H210" i="1"/>
  <c r="H165" i="1"/>
  <c r="H164" i="1"/>
  <c r="H130" i="1"/>
  <c r="H71" i="1"/>
  <c r="H169" i="1"/>
  <c r="H65" i="1"/>
  <c r="H120" i="1"/>
  <c r="H158" i="1"/>
  <c r="H267" i="1"/>
  <c r="H62" i="1"/>
  <c r="H275" i="1"/>
  <c r="H231" i="1"/>
  <c r="H119" i="1"/>
  <c r="H10" i="1"/>
  <c r="H74" i="1"/>
  <c r="H25" i="1"/>
  <c r="H246" i="1"/>
  <c r="H39" i="1"/>
  <c r="H91" i="1"/>
  <c r="H139" i="1"/>
  <c r="H175" i="1"/>
  <c r="H6" i="1"/>
  <c r="H107" i="1"/>
  <c r="H201" i="1"/>
  <c r="H218" i="1"/>
  <c r="H290" i="1"/>
  <c r="H178" i="1"/>
  <c r="H18" i="1"/>
  <c r="H268" i="1"/>
  <c r="H85" i="1"/>
  <c r="H142" i="1"/>
  <c r="H202" i="1"/>
  <c r="H141" i="1"/>
  <c r="H128" i="1"/>
  <c r="H78" i="1"/>
  <c r="H258" i="1"/>
  <c r="H274" i="1"/>
  <c r="H179" i="1"/>
  <c r="H52" i="1"/>
  <c r="H76" i="1"/>
  <c r="H282" i="1"/>
  <c r="H190" i="1"/>
  <c r="H249" i="1"/>
  <c r="H114" i="1"/>
  <c r="H8" i="1"/>
  <c r="H270" i="1"/>
  <c r="H13" i="1"/>
  <c r="H5" i="1"/>
  <c r="H113" i="1"/>
  <c r="H38" i="1"/>
  <c r="H225" i="1"/>
  <c r="H59" i="1"/>
  <c r="H182" i="1"/>
  <c r="H132" i="1"/>
  <c r="H81" i="1"/>
  <c r="H70" i="1"/>
  <c r="H273" i="1"/>
  <c r="H206" i="1"/>
  <c r="H222" i="1"/>
  <c r="H226" i="1"/>
  <c r="H116" i="1"/>
  <c r="H3" i="1"/>
  <c r="H266" i="1"/>
  <c r="H17" i="1"/>
  <c r="H160" i="1"/>
  <c r="H2" i="1"/>
  <c r="H247" i="1"/>
  <c r="H133" i="1"/>
  <c r="H242" i="1"/>
  <c r="H207" i="1"/>
  <c r="H53" i="1"/>
  <c r="H129" i="1"/>
  <c r="H243" i="1"/>
  <c r="H75" i="1"/>
  <c r="H134" i="1"/>
  <c r="H12" i="1"/>
  <c r="H241" i="1"/>
  <c r="H281" i="1"/>
  <c r="H172" i="1"/>
  <c r="H203" i="1"/>
  <c r="H286" i="1"/>
  <c r="H250" i="1"/>
  <c r="H235" i="1"/>
  <c r="H214" i="1"/>
  <c r="H147" i="1"/>
  <c r="H252" i="1"/>
  <c r="H237" i="1"/>
  <c r="H58" i="1"/>
  <c r="H232" i="1"/>
  <c r="H135" i="1"/>
  <c r="H157" i="1"/>
  <c r="H32" i="1"/>
  <c r="H80" i="1"/>
  <c r="H215" i="1"/>
  <c r="H196" i="1"/>
  <c r="H42" i="1"/>
  <c r="H26" i="1"/>
  <c r="H255" i="1"/>
  <c r="H189" i="1"/>
  <c r="H29" i="1"/>
  <c r="H115" i="1"/>
  <c r="H181" i="1"/>
  <c r="H63" i="1"/>
  <c r="H149" i="1"/>
  <c r="H245" i="1"/>
  <c r="H256" i="1"/>
  <c r="H100" i="1"/>
  <c r="H272" i="1"/>
  <c r="H50" i="1"/>
  <c r="H144" i="1"/>
  <c r="H37" i="1"/>
  <c r="H118" i="1"/>
  <c r="H56" i="1"/>
  <c r="H152" i="1"/>
  <c r="H292" i="1"/>
  <c r="H79" i="1"/>
  <c r="H254" i="1"/>
  <c r="H90" i="1"/>
  <c r="H221" i="1"/>
  <c r="H84" i="1"/>
  <c r="H111" i="1"/>
  <c r="H288" i="1" l="1"/>
  <c r="H30" i="1"/>
  <c r="H208" i="1"/>
  <c r="H192" i="1"/>
  <c r="H287" i="1"/>
  <c r="H230" i="1"/>
  <c r="H187" i="1"/>
  <c r="H103" i="1"/>
  <c r="H35" i="1"/>
  <c r="H54" i="1"/>
  <c r="H145" i="1"/>
  <c r="H191" i="1"/>
  <c r="H156" i="1"/>
  <c r="H69" i="1" l="1"/>
  <c r="H195" i="1"/>
  <c r="H294" i="1"/>
  <c r="H213" i="1"/>
  <c r="H20" i="1"/>
  <c r="H168" i="1"/>
  <c r="H64" i="1" l="1"/>
  <c r="H217" i="1"/>
  <c r="H9" i="1"/>
  <c r="H194" i="1"/>
  <c r="H244" i="1" l="1"/>
  <c r="H36" i="1"/>
  <c r="H98" i="1"/>
  <c r="H219" i="1" l="1"/>
  <c r="H41" i="1"/>
  <c r="H21" i="1" l="1"/>
  <c r="H92" i="1"/>
  <c r="H154" i="1"/>
  <c r="H253" i="1" l="1"/>
  <c r="H285" i="1"/>
  <c r="H88" i="1" l="1"/>
  <c r="H177" i="1"/>
  <c r="H102" i="1" l="1"/>
  <c r="H166" i="1" l="1"/>
  <c r="H211" i="1"/>
  <c r="H150" i="1"/>
  <c r="H99" i="1"/>
  <c r="H77" i="1" l="1"/>
  <c r="H228" i="1"/>
  <c r="H236" i="1" l="1"/>
  <c r="H51" i="1" l="1"/>
  <c r="H176" i="1" l="1"/>
  <c r="H140" i="1" l="1"/>
  <c r="H220" i="1" l="1"/>
  <c r="H277" i="1" l="1"/>
  <c r="H239" i="1"/>
  <c r="H167" i="1"/>
  <c r="H263" i="1" l="1"/>
  <c r="H33" i="1" l="1"/>
  <c r="H104" i="1" l="1"/>
  <c r="H19" i="1" l="1"/>
  <c r="H188" i="1" l="1"/>
  <c r="H148" i="1" l="1"/>
  <c r="H259" i="1" l="1"/>
  <c r="H136" i="1" l="1"/>
  <c r="H216" i="1" l="1"/>
  <c r="H117" i="1" l="1"/>
  <c r="H260" i="1" l="1"/>
  <c r="H269" i="1" l="1"/>
  <c r="H197" i="1" l="1"/>
  <c r="H105" i="1" l="1"/>
  <c r="H151" i="1" l="1"/>
  <c r="H125" i="1" l="1"/>
  <c r="H159" i="1" l="1"/>
  <c r="H155" i="1" l="1"/>
  <c r="H162" i="1" l="1"/>
  <c r="H283" i="1" l="1"/>
  <c r="H68" i="1" l="1"/>
  <c r="H123" i="1" l="1"/>
  <c r="H212" i="1" l="1"/>
  <c r="H238" i="1" l="1"/>
  <c r="H97" i="1" l="1"/>
  <c r="H43" i="1" l="1"/>
  <c r="H224" i="1" l="1"/>
  <c r="H240" i="1" l="1"/>
  <c r="H170" i="1" l="1"/>
  <c r="H110" i="1" l="1"/>
  <c r="H200" i="1" l="1"/>
  <c r="H44" i="1" l="1"/>
  <c r="H89" i="1" l="1"/>
  <c r="H49" i="1" l="1"/>
  <c r="H262" i="1" l="1"/>
  <c r="H143" i="1" l="1"/>
  <c r="H261" i="1" l="1"/>
  <c r="H95" i="1" l="1"/>
  <c r="H108" i="1" l="1"/>
  <c r="H174" i="1" l="1"/>
  <c r="H276" i="1" l="1"/>
  <c r="H106" i="1" l="1"/>
  <c r="H7" i="1" l="1"/>
  <c r="H138" i="1" l="1"/>
  <c r="H131" i="1" l="1"/>
  <c r="H271" i="1" l="1"/>
  <c r="H185" i="1" l="1"/>
  <c r="H67" i="1" l="1"/>
  <c r="H126" i="1" l="1"/>
  <c r="H72" i="1" l="1"/>
  <c r="H137" i="1" l="1"/>
  <c r="H14" i="1" l="1"/>
  <c r="H57" i="1" l="1"/>
  <c r="H171" i="1" l="1"/>
  <c r="H73" i="1" l="1"/>
  <c r="H23" i="1" l="1"/>
  <c r="H234" i="1" l="1"/>
  <c r="H124" i="1" l="1"/>
  <c r="H205" i="1" l="1"/>
  <c r="H11" i="1" l="1"/>
  <c r="H122" i="1" l="1"/>
  <c r="H28" i="1" l="1"/>
  <c r="H198" i="1" l="1"/>
  <c r="H101" i="1" l="1"/>
  <c r="H109" i="1" l="1"/>
  <c r="H47" i="1" l="1"/>
  <c r="H204" i="1" l="1"/>
  <c r="H284" i="1" l="1"/>
  <c r="H193" i="1" l="1"/>
  <c r="H280" i="1" l="1"/>
  <c r="H15" i="1" l="1"/>
  <c r="H265" i="1" l="1"/>
  <c r="H233" i="1" l="1"/>
  <c r="H184" i="1" l="1"/>
  <c r="H66" i="1" l="1"/>
  <c r="H264" i="1" l="1"/>
  <c r="H227" i="1" l="1"/>
  <c r="H22" i="1" l="1"/>
  <c r="H199" i="1" l="1"/>
  <c r="H60" i="1" l="1"/>
  <c r="H46" i="1" l="1"/>
  <c r="H121" i="1" l="1"/>
  <c r="H96" i="1" l="1"/>
  <c r="H251" i="1" l="1"/>
  <c r="H61" i="1" l="1"/>
  <c r="H278" i="1" l="1"/>
  <c r="H279" i="1" l="1"/>
  <c r="H87" i="1" l="1"/>
  <c r="H153" i="1" l="1"/>
  <c r="H34" i="1" l="1"/>
  <c r="H183" i="1" l="1"/>
  <c r="H93" i="1" l="1"/>
  <c r="H248" i="1" l="1"/>
  <c r="H127" i="1" l="1"/>
  <c r="H161" i="1" l="1"/>
  <c r="H4" i="1" l="1"/>
  <c r="H229" i="1" l="1"/>
  <c r="H83" i="1" l="1"/>
  <c r="H289" i="1" l="1"/>
  <c r="H186" i="1" l="1"/>
  <c r="H40" i="1" l="1"/>
  <c r="H55" i="1" l="1"/>
  <c r="H86" i="1" l="1"/>
  <c r="H48" i="1" l="1"/>
  <c r="H16" i="1" l="1"/>
  <c r="H31" i="1" l="1"/>
  <c r="H291" i="1" l="1"/>
  <c r="H163" i="1" l="1"/>
  <c r="H146" i="1" l="1"/>
  <c r="H180" i="1" l="1"/>
  <c r="H112" i="1" l="1"/>
  <c r="H223" i="1" l="1"/>
  <c r="H82" i="1" l="1"/>
  <c r="H209" i="1" l="1"/>
  <c r="H293" i="1" l="1"/>
  <c r="H24" i="1" l="1"/>
</calcChain>
</file>

<file path=xl/sharedStrings.xml><?xml version="1.0" encoding="utf-8"?>
<sst xmlns="http://schemas.openxmlformats.org/spreadsheetml/2006/main" count="605" uniqueCount="21">
  <si>
    <t>DATE</t>
  </si>
  <si>
    <t>ORIGINE</t>
  </si>
  <si>
    <t>COULEUR</t>
  </si>
  <si>
    <t>MILLESIME</t>
  </si>
  <si>
    <t>PRIX U HT</t>
  </si>
  <si>
    <t>QUANTITE</t>
  </si>
  <si>
    <t>TOTAL</t>
  </si>
  <si>
    <t>ANNEE</t>
  </si>
  <si>
    <t>LOIRE</t>
  </si>
  <si>
    <t>ROSE</t>
  </si>
  <si>
    <t>ROUGE</t>
  </si>
  <si>
    <t>COTES DU RHONE</t>
  </si>
  <si>
    <t>BLANC</t>
  </si>
  <si>
    <t>BORDEAUX</t>
  </si>
  <si>
    <t>BOURGOGNE</t>
  </si>
  <si>
    <t>BEAUJOLAIS</t>
  </si>
  <si>
    <t>Total général</t>
  </si>
  <si>
    <t>ANNEES</t>
  </si>
  <si>
    <t>ORIGINES</t>
  </si>
  <si>
    <t>CHIFFRES D'AFFAIRES</t>
  </si>
  <si>
    <t>(Tous)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</si>
</sst>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14" fontId="0" fillId="0" borderId="0" xfId="0" applyNumberFormat="1"/>
    <xf numFmtId="43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</cellXfs>
  <cellStyles count="2">
    <cellStyle name="Milliers" xfId="1" builtinId="3"/>
    <cellStyle name="Normal" xfId="0" builtinId="0"/>
  </cellStyles>
  <dxfs count="10">
    <dxf>
      <numFmt numFmtId="164" formatCode="0.0%"/>
    </dxf>
    <dxf>
      <numFmt numFmtId="3" formatCode="#,##0"/>
    </dxf>
    <dxf>
      <numFmt numFmtId="164" formatCode="0.0%"/>
    </dxf>
    <dxf>
      <numFmt numFmtId="3" formatCode="#,##0"/>
    </dxf>
    <dxf>
      <numFmt numFmtId="164" formatCode="0.0%"/>
    </dxf>
    <dxf>
      <numFmt numFmtId="3" formatCode="#,##0"/>
    </dxf>
    <dxf>
      <numFmt numFmtId="164" formatCode="0.0%"/>
    </dxf>
    <dxf>
      <numFmt numFmtId="3" formatCode="#,##0"/>
    </dxf>
    <dxf>
      <numFmt numFmtId="3" formatCode="#,##0"/>
    </dxf>
    <dxf>
      <numFmt numFmtId="164" formatCode="0.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rditest" refreshedDate="42530.59290520833" createdVersion="5" refreshedVersion="6" minRefreshableVersion="3" recordCount="293">
  <cacheSource type="worksheet">
    <worksheetSource ref="A1:H294" sheet="ListeVentes"/>
  </cacheSource>
  <cacheFields count="8">
    <cacheField name="DATE" numFmtId="14">
      <sharedItems containsSemiMixedTypes="0" containsNonDate="0" containsDate="1" containsString="0" minDate="2012-01-02T00:00:00" maxDate="2016-12-28T00:00:00" count="432">
        <d v="2015-01-02T00:00:00"/>
        <d v="2015-01-03T00:00:00"/>
        <d v="2015-01-07T00:00:00"/>
        <d v="2015-01-10T00:00:00"/>
        <d v="2015-01-11T00:00:00"/>
        <d v="2015-02-05T00:00:00"/>
        <d v="2015-02-06T00:00:00"/>
        <d v="2015-02-07T00:00:00"/>
        <d v="2015-02-08T00:00:00"/>
        <d v="2015-02-10T00:00:00"/>
        <d v="2015-02-12T00:00:00"/>
        <d v="2015-02-28T00:00:00"/>
        <d v="2015-03-02T00:00:00"/>
        <d v="2015-03-06T00:00:00"/>
        <d v="2015-03-07T00:00:00"/>
        <d v="2015-03-08T00:00:00"/>
        <d v="2015-03-09T00:00:00"/>
        <d v="2015-03-14T00:00:00"/>
        <d v="2015-03-16T00:00:00"/>
        <d v="2015-03-17T00:00:00"/>
        <d v="2015-03-21T00:00:00"/>
        <d v="2015-04-14T00:00:00"/>
        <d v="2015-04-15T00:00:00"/>
        <d v="2015-04-16T00:00:00"/>
        <d v="2015-04-17T00:00:00"/>
        <d v="2015-04-18T00:00:00"/>
        <d v="2015-04-19T00:00:00"/>
        <d v="2015-04-22T00:00:00"/>
        <d v="2015-04-25T00:00:00"/>
        <d v="2015-04-26T00:00:00"/>
        <d v="2015-04-27T00:00:00"/>
        <d v="2015-04-28T00:00:00"/>
        <d v="2015-05-02T00:00:00"/>
        <d v="2015-05-04T00:00:00"/>
        <d v="2015-05-07T00:00:00"/>
        <d v="2015-05-12T00:00:00"/>
        <d v="2015-05-26T00:00:00"/>
        <d v="2015-05-27T00:00:00"/>
        <d v="2015-05-31T00:00:00"/>
        <d v="2015-06-02T00:00:00"/>
        <d v="2015-06-03T00:00:00"/>
        <d v="2015-06-08T00:00:00"/>
        <d v="2015-06-09T00:00:00"/>
        <d v="2015-06-11T00:00:00"/>
        <d v="2015-06-17T00:00:00"/>
        <d v="2015-06-18T00:00:00"/>
        <d v="2015-06-19T00:00:00"/>
        <d v="2015-07-05T00:00:00"/>
        <d v="2015-07-08T00:00:00"/>
        <d v="2015-07-10T00:00:00"/>
        <d v="2015-07-13T00:00:00"/>
        <d v="2015-07-15T00:00:00"/>
        <d v="2015-07-16T00:00:00"/>
        <d v="2015-07-17T00:00:00"/>
        <d v="2015-07-20T00:00:00"/>
        <d v="2015-07-21T00:00:00"/>
        <d v="2015-07-22T00:00:00"/>
        <d v="2015-08-16T00:00:00"/>
        <d v="2015-08-17T00:00:00"/>
        <d v="2015-08-18T00:00:00"/>
        <d v="2015-08-22T00:00:00"/>
        <d v="2015-08-23T00:00:00"/>
        <d v="2015-08-25T00:00:00"/>
        <d v="2015-08-28T00:00:00"/>
        <d v="2015-08-31T00:00:00"/>
        <d v="2015-09-04T00:00:00"/>
        <d v="2015-09-05T00:00:00"/>
        <d v="2015-09-07T00:00:00"/>
        <d v="2015-09-09T00:00:00"/>
        <d v="2015-10-02T00:00:00"/>
        <d v="2015-10-04T00:00:00"/>
        <d v="2015-10-05T00:00:00"/>
        <d v="2015-10-06T00:00:00"/>
        <d v="2015-10-08T00:00:00"/>
        <d v="2015-10-12T00:00:00"/>
        <d v="2015-10-13T00:00:00"/>
        <d v="2015-10-14T00:00:00"/>
        <d v="2015-10-16T00:00:00"/>
        <d v="2015-10-17T00:00:00"/>
        <d v="2015-10-18T00:00:00"/>
        <d v="2015-10-20T00:00:00"/>
        <d v="2015-11-12T00:00:00"/>
        <d v="2015-11-14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2-29T00:00:00"/>
        <d v="2015-12-30T00:00:00"/>
        <d v="2016-01-07T00:00:00"/>
        <d v="2016-01-08T00:00:00"/>
        <d v="2016-01-10T00:00:00"/>
        <d v="2016-01-12T00:00:00"/>
        <d v="2016-01-13T00:00:00"/>
        <d v="2016-01-16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31T00:00:00"/>
        <d v="2016-02-01T00:00:00"/>
        <d v="2016-02-02T00:00:00"/>
        <d v="2016-02-04T00:00:00"/>
        <d v="2016-02-07T00:00:00"/>
        <d v="2016-02-12T00:00:00"/>
        <d v="2016-02-13T00:00:00"/>
        <d v="2016-02-14T00:00:00"/>
        <d v="2016-02-16T00:00:00"/>
        <d v="2016-02-20T00:00:00"/>
        <d v="2016-02-22T00:00:00"/>
        <d v="2016-03-04T00:00:00"/>
        <d v="2016-03-09T00:00:00"/>
        <d v="2016-03-10T00:00:00"/>
        <d v="2016-03-13T00:00:00"/>
        <d v="2016-03-15T00:00:00"/>
        <d v="2016-03-16T00:00:00"/>
        <d v="2016-03-18T00:00:00"/>
        <d v="2016-03-22T00:00:00"/>
        <d v="2016-03-23T00:00:00"/>
        <d v="2016-03-26T00:00:00"/>
        <d v="2016-03-28T00:00:00"/>
        <d v="2016-03-30T00:00:00"/>
        <d v="2016-03-31T00:00:00"/>
        <d v="2016-04-02T00:00:00"/>
        <d v="2016-04-05T00:00:00"/>
        <d v="2016-04-06T00:00:00"/>
        <d v="2016-04-07T00:00:00"/>
        <d v="2016-04-09T00:00:00"/>
        <d v="2016-04-11T00:00:00"/>
        <d v="2016-04-23T00:00:00"/>
        <d v="2016-04-27T00:00:00"/>
        <d v="2016-04-30T00:00:00"/>
        <d v="2016-05-01T00:00:00"/>
        <d v="2016-05-03T00:00:00"/>
        <d v="2016-05-12T00:00:00"/>
        <d v="2016-05-13T00:00:00"/>
        <d v="2016-05-15T00:00:00"/>
        <d v="2016-05-18T00:00:00"/>
        <d v="2016-05-20T00:00:00"/>
        <d v="2016-05-22T00:00:00"/>
        <d v="2016-05-27T00:00:00"/>
        <d v="2016-06-02T00:00:00"/>
        <d v="2016-06-03T00:00:00"/>
        <d v="2016-06-05T00:00:00"/>
        <d v="2016-06-12T00:00:00"/>
        <d v="2016-06-13T00:00:00"/>
        <d v="2016-06-15T00:00:00"/>
        <d v="2016-06-26T00:00:00"/>
        <d v="2016-06-27T00:00:00"/>
        <d v="2016-07-08T00:00:00"/>
        <d v="2016-07-11T00:00:00"/>
        <d v="2016-07-13T00:00:00"/>
        <d v="2016-07-26T00:00:00"/>
        <d v="2016-07-27T00:00:00"/>
        <d v="2016-07-29T00:00:00"/>
        <d v="2016-08-01T00:00:00"/>
        <d v="2016-08-02T00:00:00"/>
        <d v="2016-08-03T00:00:00"/>
        <d v="2016-08-06T00:00:00"/>
        <d v="2016-08-09T00:00:00"/>
        <d v="2016-08-29T00:00:00"/>
        <d v="2016-08-31T00:00:00"/>
        <d v="2016-09-01T00:00:00"/>
        <d v="2016-09-04T00:00:00"/>
        <d v="2016-09-05T00:00:00"/>
        <d v="2016-09-11T00:00:00"/>
        <d v="2016-09-14T00:00:00"/>
        <d v="2016-09-25T00:00:00"/>
        <d v="2016-09-26T00:00:00"/>
        <d v="2016-09-27T00:00:00"/>
        <d v="2016-09-29T00:00:00"/>
        <d v="2016-09-30T00:00:00"/>
        <d v="2016-10-01T00:00:00"/>
        <d v="2016-10-03T00:00:00"/>
        <d v="2016-10-05T00:00:00"/>
        <d v="2016-10-13T00:00:00"/>
        <d v="2016-10-17T00:00:00"/>
        <d v="2016-10-19T00:00:00"/>
        <d v="2016-10-20T00:00:00"/>
        <d v="2016-10-22T00:00:00"/>
        <d v="2016-10-23T00:00:00"/>
        <d v="2016-10-26T00:00:00"/>
        <d v="2016-10-28T00:00:00"/>
        <d v="2016-10-29T00:00:00"/>
        <d v="2016-10-31T00:00:00"/>
        <d v="2016-11-03T00:00:00"/>
        <d v="2016-11-05T00:00:00"/>
        <d v="2016-11-06T00:00:00"/>
        <d v="2016-11-08T00:00:00"/>
        <d v="2016-11-19T00:00:00"/>
        <d v="2016-11-24T00:00:00"/>
        <d v="2016-11-25T00:00:00"/>
        <d v="2016-11-27T00:00:00"/>
        <d v="2016-11-28T00:00:00"/>
        <d v="2016-11-29T00:00:00"/>
        <d v="2016-11-30T00:00:00"/>
        <d v="2016-12-01T00:00:00"/>
        <d v="2016-12-04T00:00:00"/>
        <d v="2016-12-06T00:00:00"/>
        <d v="2016-12-12T00:00:00"/>
        <d v="2016-12-13T00:00:00"/>
        <d v="2016-12-14T00:00:00"/>
        <d v="2016-12-16T00:00:00"/>
        <d v="2016-12-19T00:00:00"/>
        <d v="2016-12-20T00:00:00"/>
        <d v="2016-12-21T00:00:00"/>
        <d v="2016-12-25T00:00:00"/>
        <d v="2016-12-27T00:00:00"/>
        <d v="2013-05-01T00:00:00" u="1"/>
        <d v="2012-04-16T00:00:00" u="1"/>
        <d v="2013-08-03T00:00:00" u="1"/>
        <d v="2013-11-05T00:00:00" u="1"/>
        <d v="2012-10-20T00:00:00" u="1"/>
        <d v="2013-03-31T00:00:00" u="1"/>
        <d v="2012-01-10T00:00:00" u="1"/>
        <d v="2013-10-20T00:00:00" u="1"/>
        <d v="2013-01-10T00:00:00" u="1"/>
        <d v="2012-10-16T00:00:00" u="1"/>
        <d v="2012-07-10T00:00:00" u="1"/>
        <d v="2012-10-12T00:00:00" u="1"/>
        <d v="2013-03-23T00:00:00" u="1"/>
        <d v="2012-01-02T00:00:00" u="1"/>
        <d v="2013-09-27T00:00:00" u="1"/>
        <d v="2012-12-29T00:00:00" u="1"/>
        <d v="2012-10-08T00:00:00" u="1"/>
        <d v="2013-12-25T00:00:00" u="1"/>
        <d v="2012-10-04T00:00:00" u="1"/>
        <d v="2013-03-15T00:00:00" u="1"/>
        <d v="2012-06-17T00:00:00" u="1"/>
        <d v="2013-12-21T00:00:00" u="1"/>
        <d v="2013-06-13T00:00:00" u="1"/>
        <d v="2012-03-07T00:00:00" u="1"/>
        <d v="2012-06-09T00:00:00" u="1"/>
        <d v="2013-02-22T00:00:00" u="1"/>
        <d v="2013-09-11T00:00:00" u="1"/>
        <d v="2013-12-13T00:00:00" u="1"/>
        <d v="2013-06-05T00:00:00" u="1"/>
        <d v="2013-11-28T00:00:00" u="1"/>
        <d v="2012-09-07T00:00:00" u="1"/>
        <d v="2013-05-20T00:00:00" u="1"/>
        <d v="2012-08-22T00:00:00" u="1"/>
        <d v="2012-11-24T00:00:00" u="1"/>
        <d v="2013-11-24T00:00:00" u="1"/>
        <d v="2013-02-14T00:00:00" u="1"/>
        <d v="2012-08-18T00:00:00" u="1"/>
        <d v="2012-11-20T00:00:00" u="1"/>
        <d v="2012-02-10T00:00:00" u="1"/>
        <d v="2012-05-12T00:00:00" u="1"/>
        <d v="2013-05-12T00:00:00" u="1"/>
        <d v="2013-01-25T00:00:00" u="1"/>
        <d v="2013-12-01T00:00:00" u="1"/>
        <d v="2012-04-27T00:00:00" u="1"/>
        <d v="2012-11-16T00:00:00" u="1"/>
        <d v="2013-04-27T00:00:00" u="1"/>
        <d v="2012-02-06T00:00:00" u="1"/>
        <d v="2013-07-29T00:00:00" u="1"/>
        <d v="2013-10-31T00:00:00" u="1"/>
        <d v="2013-01-21T00:00:00" u="1"/>
        <d v="2012-11-12T00:00:00" u="1"/>
        <d v="2013-04-23T00:00:00" u="1"/>
        <d v="2013-02-02T00:00:00" u="1"/>
        <d v="2012-05-04T00:00:00" u="1"/>
        <d v="2012-04-19T00:00:00" u="1"/>
        <d v="2013-08-06T00:00:00" u="1"/>
        <d v="2012-07-21T00:00:00" u="1"/>
        <d v="2013-11-08T00:00:00" u="1"/>
        <d v="2013-10-23T00:00:00" u="1"/>
        <d v="2013-01-13T00:00:00" u="1"/>
        <d v="2012-04-15T00:00:00" u="1"/>
        <d v="2013-08-02T00:00:00" u="1"/>
        <d v="2012-07-17T00:00:00" u="1"/>
        <d v="2013-03-30T00:00:00" u="1"/>
        <d v="2013-10-19T00:00:00" u="1"/>
        <d v="2013-04-11T00:00:00" u="1"/>
        <d v="2012-07-13T00:00:00" u="1"/>
        <d v="2013-07-13T00:00:00" u="1"/>
        <d v="2013-03-26T00:00:00" u="1"/>
        <d v="2013-04-07T00:00:00" u="1"/>
        <d v="2013-09-30T00:00:00" u="1"/>
        <d v="2013-03-22T00:00:00" u="1"/>
        <d v="2013-09-26T00:00:00" u="1"/>
        <d v="2012-07-05T00:00:00" u="1"/>
        <d v="2013-03-18T00:00:00" u="1"/>
        <d v="2012-03-14T00:00:00" u="1"/>
        <d v="2013-10-03T00:00:00" u="1"/>
        <d v="2012-02-29T00:00:00" u="1"/>
        <d v="2012-05-31T00:00:00" u="1"/>
        <d v="2013-12-20T00:00:00" u="1"/>
        <d v="2013-03-10T00:00:00" u="1"/>
        <d v="2013-06-12T00:00:00" u="1"/>
        <d v="2012-05-27T00:00:00" u="1"/>
        <d v="2013-09-14T00:00:00" u="1"/>
        <d v="2013-05-27T00:00:00" u="1"/>
        <d v="2012-03-06T00:00:00" u="1"/>
        <d v="2013-12-16T00:00:00" u="1"/>
        <d v="2013-08-29T00:00:00" u="1"/>
        <d v="2012-06-08T00:00:00" u="1"/>
        <d v="2012-03-02T00:00:00" u="1"/>
        <d v="2012-08-25T00:00:00" u="1"/>
        <d v="2013-12-12T00:00:00" u="1"/>
        <d v="2013-11-27T00:00:00" u="1"/>
        <d v="2012-11-23T00:00:00" u="1"/>
        <d v="2013-02-13T00:00:00" u="1"/>
        <d v="2013-05-15T00:00:00" u="1"/>
        <d v="2012-08-17T00:00:00" u="1"/>
        <d v="2013-12-04T00:00:00" u="1"/>
        <d v="2012-11-19T00:00:00" u="1"/>
        <d v="2013-04-30T00:00:00" u="1"/>
        <d v="2013-11-19T00:00:00" u="1"/>
        <d v="2013-01-24T00:00:00" u="1"/>
        <d v="2012-04-26T00:00:00" u="1"/>
        <d v="2012-02-05T00:00:00" u="1"/>
        <d v="2012-05-07T00:00:00" u="1"/>
        <d v="2013-01-20T00:00:00" u="1"/>
        <d v="2012-04-22T00:00:00" u="1"/>
        <d v="2013-08-09T00:00:00" u="1"/>
        <d v="2013-02-01T00:00:00" u="1"/>
        <d v="2013-05-03T00:00:00" u="1"/>
        <d v="2013-10-26T00:00:00" u="1"/>
        <d v="2013-01-16T00:00:00" u="1"/>
        <d v="2012-04-18T00:00:00" u="1"/>
        <d v="2012-07-20T00:00:00" u="1"/>
        <d v="2013-10-22T00:00:00" u="1"/>
        <d v="2013-01-12T00:00:00" u="1"/>
        <d v="2012-04-14T00:00:00" u="1"/>
        <d v="2013-08-01T00:00:00" u="1"/>
        <d v="2012-07-16T00:00:00" u="1"/>
        <d v="2013-11-03T00:00:00" u="1"/>
        <d v="2012-10-18T00:00:00" u="1"/>
        <d v="2013-01-08T00:00:00" u="1"/>
        <d v="2012-10-14T00:00:00" u="1"/>
        <d v="2013-06-27T00:00:00" u="1"/>
        <d v="2013-04-06T00:00:00" u="1"/>
        <d v="2013-09-29T00:00:00" u="1"/>
        <d v="2012-07-08T00:00:00" u="1"/>
        <d v="2012-03-21T00:00:00" u="1"/>
        <d v="2013-07-08T00:00:00" u="1"/>
        <d v="2013-04-02T00:00:00" u="1"/>
        <d v="2013-09-25T00:00:00" u="1"/>
        <d v="2012-03-17T00:00:00" u="1"/>
        <d v="2013-12-27T00:00:00" u="1"/>
        <d v="2012-10-06T00:00:00" u="1"/>
        <d v="2012-06-19T00:00:00" u="1"/>
        <d v="2012-10-02T00:00:00" u="1"/>
        <d v="2013-03-13T00:00:00" u="1"/>
        <d v="2013-06-15T00:00:00" u="1"/>
        <d v="2012-03-09T00:00:00" u="1"/>
        <d v="2013-12-19T00:00:00" u="1"/>
        <d v="2013-03-09T00:00:00" u="1"/>
        <d v="2012-06-11T00:00:00" u="1"/>
        <d v="2012-05-26T00:00:00" u="1"/>
        <d v="2012-08-28T00:00:00" u="1"/>
        <d v="2013-11-30T00:00:00" u="1"/>
        <d v="2012-09-09T00:00:00" u="1"/>
        <d v="2013-02-20T00:00:00" u="1"/>
        <d v="2013-05-22T00:00:00" u="1"/>
        <d v="2012-06-03T00:00:00" u="1"/>
        <d v="2013-06-03T00:00:00" u="1"/>
        <d v="2012-09-05T00:00:00" u="1"/>
        <d v="2013-02-16T00:00:00" u="1"/>
        <d v="2013-09-05T00:00:00" u="1"/>
        <d v="2013-05-18T00:00:00" u="1"/>
        <d v="2013-01-31T00:00:00" u="1"/>
        <d v="2012-11-22T00:00:00" u="1"/>
        <d v="2012-02-12T00:00:00" u="1"/>
        <d v="2013-02-12T00:00:00" u="1"/>
        <d v="2013-09-01T00:00:00" u="1"/>
        <d v="2012-08-16T00:00:00" u="1"/>
        <d v="2012-11-18T00:00:00" u="1"/>
        <d v="2012-02-08T00:00:00" u="1"/>
        <d v="2013-01-23T00:00:00" u="1"/>
        <d v="2012-04-25T00:00:00" u="1"/>
        <d v="2012-11-14T00:00:00" u="1"/>
        <d v="2013-02-04T00:00:00" u="1"/>
        <d v="2013-07-27T00:00:00" u="1"/>
        <d v="2013-10-29T00:00:00" u="1"/>
        <d v="2012-05-02T00:00:00" u="1"/>
        <d v="2012-04-17T00:00:00" u="1"/>
        <d v="2013-11-06T00:00:00" u="1"/>
        <d v="2012-01-11T00:00:00" u="1"/>
        <d v="2012-07-15T00:00:00" u="1"/>
        <d v="2012-10-17T00:00:00" u="1"/>
        <d v="2013-03-28T00:00:00" u="1"/>
        <d v="2012-01-07T00:00:00" u="1"/>
        <d v="2013-10-17T00:00:00" u="1"/>
        <d v="2013-01-07T00:00:00" u="1"/>
        <d v="2013-04-09T00:00:00" u="1"/>
        <d v="2013-07-11T00:00:00" u="1"/>
        <d v="2012-10-13T00:00:00" u="1"/>
        <d v="2012-01-03T00:00:00" u="1"/>
        <d v="2013-10-13T00:00:00" u="1"/>
        <d v="2013-06-26T00:00:00" u="1"/>
        <d v="2013-04-05T00:00:00" u="1"/>
        <d v="2012-12-30T00:00:00" u="1"/>
        <d v="2012-03-16T00:00:00" u="1"/>
        <d v="2012-10-05T00:00:00" u="1"/>
        <d v="2013-03-16T00:00:00" u="1"/>
        <d v="2012-06-18T00:00:00" u="1"/>
        <d v="2013-10-05T00:00:00" u="1"/>
        <d v="2013-10-01T00:00:00" u="1"/>
        <d v="2012-03-08T00:00:00" u="1"/>
        <d v="2012-08-31T00:00:00" u="1"/>
        <d v="2013-08-31T00:00:00" u="1"/>
        <d v="2013-12-14T00:00:00" u="1"/>
        <d v="2013-03-04T00:00:00" u="1"/>
        <d v="2013-11-29T00:00:00" u="1"/>
        <d v="2012-08-23T00:00:00" u="1"/>
        <d v="2012-06-02T00:00:00" u="1"/>
        <d v="2013-06-02T00:00:00" u="1"/>
        <d v="2013-11-25T00:00:00" u="1"/>
        <d v="2012-09-04T00:00:00" u="1"/>
        <d v="2013-09-04T00:00:00" u="1"/>
        <d v="2013-12-06T00:00:00" u="1"/>
        <d v="2012-11-21T00:00:00" u="1"/>
        <d v="2013-05-13T00:00:00" u="1"/>
        <d v="2013-01-26T00:00:00" u="1"/>
        <d v="2012-04-28T00:00:00" u="1"/>
        <d v="2012-11-17T00:00:00" u="1"/>
        <d v="2012-02-07T00:00:00" u="1"/>
        <d v="2013-02-07T00:00:00" u="1"/>
        <d v="2013-01-22T00:00:00" u="1"/>
        <d v="2013-07-26T00:00:00" u="1"/>
        <d v="2013-10-28T00:00:00" u="1"/>
        <d v="2012-07-22T00:00:00" u="1"/>
      </sharedItems>
    </cacheField>
    <cacheField name="ORIGINE" numFmtId="0">
      <sharedItems count="5">
        <s v="BORDEAUX"/>
        <s v="LOIRE"/>
        <s v="BOURGOGNE"/>
        <s v="COTES DU RHONE"/>
        <s v="BEAUJOLAIS"/>
      </sharedItems>
    </cacheField>
    <cacheField name="COULEUR" numFmtId="0">
      <sharedItems count="3">
        <s v="BLANC"/>
        <s v="ROUGE"/>
        <s v="ROSE"/>
      </sharedItems>
    </cacheField>
    <cacheField name="MILLESIME" numFmtId="0">
      <sharedItems containsSemiMixedTypes="0" containsString="0" containsNumber="1" containsInteger="1" minValue="1990" maxValue="2009" count="9">
        <n v="2009"/>
        <n v="2007"/>
        <n v="2003"/>
        <n v="2008"/>
        <n v="1990"/>
        <n v="1993"/>
        <n v="2001"/>
        <n v="2002"/>
        <n v="2004"/>
      </sharedItems>
    </cacheField>
    <cacheField name="PRIX U HT" numFmtId="43">
      <sharedItems containsSemiMixedTypes="0" containsString="0" containsNumber="1" minValue="5.3000000000000007" maxValue="100.80000000000001"/>
    </cacheField>
    <cacheField name="QUANTITE" numFmtId="0">
      <sharedItems containsSemiMixedTypes="0" containsString="0" containsNumber="1" containsInteger="1" minValue="3" maxValue="24"/>
    </cacheField>
    <cacheField name="TOTAL" numFmtId="43">
      <sharedItems containsSemiMixedTypes="0" containsString="0" containsNumber="1" minValue="15.900000000000002" maxValue="1776"/>
    </cacheField>
    <cacheField name="ANNEE" numFmtId="0">
      <sharedItems containsMixedTypes="1" containsNumber="1" containsInteger="1" minValue="2010" maxValue="2016" count="7">
        <n v="2015"/>
        <n v="2016"/>
        <s v="TX VARIATION" f="1"/>
        <n v="2010" u="1"/>
        <n v="2011" u="1"/>
        <n v="2012" u="1"/>
        <n v="2013" u="1"/>
      </sharedItems>
    </cacheField>
  </cacheFields>
  <calculatedItems count="1">
    <calculatedItem formula=" (ANNEE['2013']-ANNEE['2012'])/ANNEE['2012']">
      <pivotArea cacheIndex="1" outline="0" fieldPosition="0">
        <references count="1">
          <reference field="7" count="1">
            <x v="3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3">
  <r>
    <x v="0"/>
    <x v="0"/>
    <x v="0"/>
    <x v="0"/>
    <n v="11"/>
    <n v="12"/>
    <n v="132"/>
    <x v="0"/>
  </r>
  <r>
    <x v="0"/>
    <x v="1"/>
    <x v="1"/>
    <x v="1"/>
    <n v="18"/>
    <n v="12"/>
    <n v="216"/>
    <x v="0"/>
  </r>
  <r>
    <x v="1"/>
    <x v="2"/>
    <x v="1"/>
    <x v="2"/>
    <n v="21.45"/>
    <n v="24"/>
    <n v="514.79999999999995"/>
    <x v="0"/>
  </r>
  <r>
    <x v="1"/>
    <x v="3"/>
    <x v="0"/>
    <x v="0"/>
    <n v="8"/>
    <n v="6"/>
    <n v="48"/>
    <x v="0"/>
  </r>
  <r>
    <x v="2"/>
    <x v="4"/>
    <x v="1"/>
    <x v="3"/>
    <n v="19"/>
    <n v="24"/>
    <n v="456"/>
    <x v="0"/>
  </r>
  <r>
    <x v="3"/>
    <x v="2"/>
    <x v="0"/>
    <x v="0"/>
    <n v="9"/>
    <n v="12"/>
    <n v="108"/>
    <x v="0"/>
  </r>
  <r>
    <x v="4"/>
    <x v="1"/>
    <x v="1"/>
    <x v="1"/>
    <n v="18"/>
    <n v="3"/>
    <n v="54"/>
    <x v="0"/>
  </r>
  <r>
    <x v="5"/>
    <x v="4"/>
    <x v="1"/>
    <x v="0"/>
    <n v="15"/>
    <n v="3"/>
    <n v="45"/>
    <x v="0"/>
  </r>
  <r>
    <x v="5"/>
    <x v="3"/>
    <x v="0"/>
    <x v="0"/>
    <n v="16"/>
    <n v="12"/>
    <n v="192"/>
    <x v="0"/>
  </r>
  <r>
    <x v="6"/>
    <x v="3"/>
    <x v="2"/>
    <x v="3"/>
    <n v="6.4"/>
    <n v="18"/>
    <n v="115.2"/>
    <x v="0"/>
  </r>
  <r>
    <x v="7"/>
    <x v="4"/>
    <x v="1"/>
    <x v="3"/>
    <n v="19"/>
    <n v="3"/>
    <n v="57"/>
    <x v="0"/>
  </r>
  <r>
    <x v="8"/>
    <x v="3"/>
    <x v="2"/>
    <x v="3"/>
    <n v="11"/>
    <n v="3"/>
    <n v="33"/>
    <x v="0"/>
  </r>
  <r>
    <x v="9"/>
    <x v="0"/>
    <x v="0"/>
    <x v="0"/>
    <n v="15"/>
    <n v="18"/>
    <n v="270"/>
    <x v="0"/>
  </r>
  <r>
    <x v="10"/>
    <x v="3"/>
    <x v="1"/>
    <x v="1"/>
    <n v="24"/>
    <n v="6"/>
    <n v="144"/>
    <x v="0"/>
  </r>
  <r>
    <x v="10"/>
    <x v="1"/>
    <x v="1"/>
    <x v="1"/>
    <n v="18"/>
    <n v="12"/>
    <n v="216"/>
    <x v="0"/>
  </r>
  <r>
    <x v="11"/>
    <x v="0"/>
    <x v="1"/>
    <x v="3"/>
    <n v="19"/>
    <n v="3"/>
    <n v="57"/>
    <x v="0"/>
  </r>
  <r>
    <x v="12"/>
    <x v="3"/>
    <x v="0"/>
    <x v="0"/>
    <n v="16"/>
    <n v="12"/>
    <n v="192"/>
    <x v="0"/>
  </r>
  <r>
    <x v="13"/>
    <x v="2"/>
    <x v="0"/>
    <x v="2"/>
    <n v="32"/>
    <n v="6"/>
    <n v="192"/>
    <x v="0"/>
  </r>
  <r>
    <x v="14"/>
    <x v="1"/>
    <x v="1"/>
    <x v="3"/>
    <n v="26"/>
    <n v="24"/>
    <n v="624"/>
    <x v="0"/>
  </r>
  <r>
    <x v="14"/>
    <x v="3"/>
    <x v="1"/>
    <x v="1"/>
    <n v="19"/>
    <n v="24"/>
    <n v="456"/>
    <x v="0"/>
  </r>
  <r>
    <x v="15"/>
    <x v="3"/>
    <x v="1"/>
    <x v="3"/>
    <n v="24"/>
    <n v="12"/>
    <n v="288"/>
    <x v="0"/>
  </r>
  <r>
    <x v="16"/>
    <x v="3"/>
    <x v="2"/>
    <x v="3"/>
    <n v="11"/>
    <n v="24"/>
    <n v="264"/>
    <x v="0"/>
  </r>
  <r>
    <x v="16"/>
    <x v="3"/>
    <x v="0"/>
    <x v="3"/>
    <n v="16"/>
    <n v="12"/>
    <n v="192"/>
    <x v="0"/>
  </r>
  <r>
    <x v="17"/>
    <x v="1"/>
    <x v="1"/>
    <x v="2"/>
    <n v="21.45"/>
    <n v="18"/>
    <n v="386.09999999999997"/>
    <x v="0"/>
  </r>
  <r>
    <x v="18"/>
    <x v="1"/>
    <x v="1"/>
    <x v="1"/>
    <n v="18"/>
    <n v="24"/>
    <n v="432"/>
    <x v="0"/>
  </r>
  <r>
    <x v="19"/>
    <x v="1"/>
    <x v="1"/>
    <x v="2"/>
    <n v="32"/>
    <n v="18"/>
    <n v="576"/>
    <x v="0"/>
  </r>
  <r>
    <x v="20"/>
    <x v="0"/>
    <x v="0"/>
    <x v="4"/>
    <n v="74"/>
    <n v="24"/>
    <n v="1776"/>
    <x v="0"/>
  </r>
  <r>
    <x v="21"/>
    <x v="0"/>
    <x v="1"/>
    <x v="1"/>
    <n v="12"/>
    <n v="3"/>
    <n v="36"/>
    <x v="0"/>
  </r>
  <r>
    <x v="22"/>
    <x v="3"/>
    <x v="2"/>
    <x v="3"/>
    <n v="6.4"/>
    <n v="18"/>
    <n v="115.2"/>
    <x v="0"/>
  </r>
  <r>
    <x v="23"/>
    <x v="3"/>
    <x v="1"/>
    <x v="1"/>
    <n v="18"/>
    <n v="12"/>
    <n v="216"/>
    <x v="0"/>
  </r>
  <r>
    <x v="24"/>
    <x v="1"/>
    <x v="0"/>
    <x v="1"/>
    <n v="15"/>
    <n v="3"/>
    <n v="45"/>
    <x v="0"/>
  </r>
  <r>
    <x v="25"/>
    <x v="2"/>
    <x v="0"/>
    <x v="1"/>
    <n v="24"/>
    <n v="3"/>
    <n v="72"/>
    <x v="0"/>
  </r>
  <r>
    <x v="26"/>
    <x v="3"/>
    <x v="1"/>
    <x v="0"/>
    <n v="26"/>
    <n v="3"/>
    <n v="78"/>
    <x v="0"/>
  </r>
  <r>
    <x v="27"/>
    <x v="2"/>
    <x v="1"/>
    <x v="4"/>
    <n v="59"/>
    <n v="24"/>
    <n v="1416"/>
    <x v="0"/>
  </r>
  <r>
    <x v="27"/>
    <x v="2"/>
    <x v="0"/>
    <x v="5"/>
    <n v="68"/>
    <n v="3"/>
    <n v="204"/>
    <x v="0"/>
  </r>
  <r>
    <x v="28"/>
    <x v="3"/>
    <x v="1"/>
    <x v="1"/>
    <n v="18"/>
    <n v="24"/>
    <n v="432"/>
    <x v="0"/>
  </r>
  <r>
    <x v="28"/>
    <x v="3"/>
    <x v="2"/>
    <x v="1"/>
    <n v="7"/>
    <n v="24"/>
    <n v="168"/>
    <x v="0"/>
  </r>
  <r>
    <x v="29"/>
    <x v="1"/>
    <x v="1"/>
    <x v="2"/>
    <n v="32"/>
    <n v="3"/>
    <n v="96"/>
    <x v="0"/>
  </r>
  <r>
    <x v="30"/>
    <x v="0"/>
    <x v="1"/>
    <x v="1"/>
    <n v="12"/>
    <n v="24"/>
    <n v="288"/>
    <x v="0"/>
  </r>
  <r>
    <x v="31"/>
    <x v="4"/>
    <x v="1"/>
    <x v="3"/>
    <n v="16.399999999999999"/>
    <n v="18"/>
    <n v="295.2"/>
    <x v="0"/>
  </r>
  <r>
    <x v="31"/>
    <x v="0"/>
    <x v="1"/>
    <x v="4"/>
    <n v="69"/>
    <n v="12"/>
    <n v="828"/>
    <x v="0"/>
  </r>
  <r>
    <x v="32"/>
    <x v="1"/>
    <x v="0"/>
    <x v="0"/>
    <n v="16"/>
    <n v="24"/>
    <n v="384"/>
    <x v="0"/>
  </r>
  <r>
    <x v="32"/>
    <x v="3"/>
    <x v="0"/>
    <x v="1"/>
    <n v="30"/>
    <n v="3"/>
    <n v="90"/>
    <x v="0"/>
  </r>
  <r>
    <x v="33"/>
    <x v="1"/>
    <x v="1"/>
    <x v="2"/>
    <n v="21.45"/>
    <n v="18"/>
    <n v="386.09999999999997"/>
    <x v="0"/>
  </r>
  <r>
    <x v="34"/>
    <x v="0"/>
    <x v="1"/>
    <x v="2"/>
    <n v="15.9"/>
    <n v="3"/>
    <n v="47.7"/>
    <x v="0"/>
  </r>
  <r>
    <x v="35"/>
    <x v="1"/>
    <x v="1"/>
    <x v="1"/>
    <n v="18"/>
    <n v="3"/>
    <n v="54"/>
    <x v="0"/>
  </r>
  <r>
    <x v="36"/>
    <x v="2"/>
    <x v="1"/>
    <x v="3"/>
    <n v="26"/>
    <n v="12"/>
    <n v="312"/>
    <x v="0"/>
  </r>
  <r>
    <x v="37"/>
    <x v="0"/>
    <x v="0"/>
    <x v="2"/>
    <n v="18.2"/>
    <n v="3"/>
    <n v="54.599999999999994"/>
    <x v="0"/>
  </r>
  <r>
    <x v="38"/>
    <x v="1"/>
    <x v="1"/>
    <x v="2"/>
    <n v="21.45"/>
    <n v="3"/>
    <n v="64.349999999999994"/>
    <x v="0"/>
  </r>
  <r>
    <x v="39"/>
    <x v="1"/>
    <x v="1"/>
    <x v="1"/>
    <n v="56"/>
    <n v="3"/>
    <n v="168"/>
    <x v="0"/>
  </r>
  <r>
    <x v="39"/>
    <x v="3"/>
    <x v="2"/>
    <x v="3"/>
    <n v="9"/>
    <n v="6"/>
    <n v="54"/>
    <x v="0"/>
  </r>
  <r>
    <x v="40"/>
    <x v="1"/>
    <x v="1"/>
    <x v="2"/>
    <n v="21.45"/>
    <n v="12"/>
    <n v="257.39999999999998"/>
    <x v="0"/>
  </r>
  <r>
    <x v="41"/>
    <x v="0"/>
    <x v="0"/>
    <x v="5"/>
    <n v="67"/>
    <n v="12"/>
    <n v="804"/>
    <x v="0"/>
  </r>
  <r>
    <x v="41"/>
    <x v="2"/>
    <x v="0"/>
    <x v="4"/>
    <n v="67"/>
    <n v="18"/>
    <n v="1206"/>
    <x v="0"/>
  </r>
  <r>
    <x v="42"/>
    <x v="2"/>
    <x v="1"/>
    <x v="3"/>
    <n v="26"/>
    <n v="24"/>
    <n v="624"/>
    <x v="0"/>
  </r>
  <r>
    <x v="43"/>
    <x v="2"/>
    <x v="0"/>
    <x v="0"/>
    <n v="16"/>
    <n v="3"/>
    <n v="48"/>
    <x v="0"/>
  </r>
  <r>
    <x v="43"/>
    <x v="3"/>
    <x v="0"/>
    <x v="0"/>
    <n v="16"/>
    <n v="6"/>
    <n v="96"/>
    <x v="0"/>
  </r>
  <r>
    <x v="43"/>
    <x v="0"/>
    <x v="1"/>
    <x v="5"/>
    <n v="55"/>
    <n v="12"/>
    <n v="660"/>
    <x v="0"/>
  </r>
  <r>
    <x v="44"/>
    <x v="3"/>
    <x v="1"/>
    <x v="3"/>
    <n v="16"/>
    <n v="18"/>
    <n v="288"/>
    <x v="0"/>
  </r>
  <r>
    <x v="45"/>
    <x v="4"/>
    <x v="1"/>
    <x v="3"/>
    <n v="20"/>
    <n v="24"/>
    <n v="480"/>
    <x v="0"/>
  </r>
  <r>
    <x v="45"/>
    <x v="4"/>
    <x v="1"/>
    <x v="3"/>
    <n v="19"/>
    <n v="3"/>
    <n v="57"/>
    <x v="0"/>
  </r>
  <r>
    <x v="46"/>
    <x v="1"/>
    <x v="0"/>
    <x v="2"/>
    <n v="32"/>
    <n v="3"/>
    <n v="96"/>
    <x v="0"/>
  </r>
  <r>
    <x v="47"/>
    <x v="3"/>
    <x v="2"/>
    <x v="1"/>
    <n v="7"/>
    <n v="18"/>
    <n v="126"/>
    <x v="0"/>
  </r>
  <r>
    <x v="48"/>
    <x v="3"/>
    <x v="2"/>
    <x v="1"/>
    <n v="7"/>
    <n v="24"/>
    <n v="168"/>
    <x v="0"/>
  </r>
  <r>
    <x v="49"/>
    <x v="0"/>
    <x v="1"/>
    <x v="3"/>
    <n v="15"/>
    <n v="3"/>
    <n v="45"/>
    <x v="0"/>
  </r>
  <r>
    <x v="50"/>
    <x v="2"/>
    <x v="1"/>
    <x v="5"/>
    <n v="65"/>
    <n v="24"/>
    <n v="1560"/>
    <x v="0"/>
  </r>
  <r>
    <x v="51"/>
    <x v="3"/>
    <x v="1"/>
    <x v="1"/>
    <n v="19"/>
    <n v="6"/>
    <n v="114"/>
    <x v="0"/>
  </r>
  <r>
    <x v="52"/>
    <x v="3"/>
    <x v="1"/>
    <x v="3"/>
    <n v="24"/>
    <n v="3"/>
    <n v="72"/>
    <x v="0"/>
  </r>
  <r>
    <x v="53"/>
    <x v="3"/>
    <x v="0"/>
    <x v="0"/>
    <n v="8"/>
    <n v="18"/>
    <n v="144"/>
    <x v="0"/>
  </r>
  <r>
    <x v="53"/>
    <x v="0"/>
    <x v="0"/>
    <x v="0"/>
    <n v="11"/>
    <n v="3"/>
    <n v="33"/>
    <x v="0"/>
  </r>
  <r>
    <x v="54"/>
    <x v="1"/>
    <x v="1"/>
    <x v="1"/>
    <n v="18"/>
    <n v="6"/>
    <n v="108"/>
    <x v="0"/>
  </r>
  <r>
    <x v="55"/>
    <x v="2"/>
    <x v="1"/>
    <x v="4"/>
    <n v="32"/>
    <n v="24"/>
    <n v="768"/>
    <x v="0"/>
  </r>
  <r>
    <x v="55"/>
    <x v="3"/>
    <x v="2"/>
    <x v="1"/>
    <n v="7"/>
    <n v="12"/>
    <n v="84"/>
    <x v="0"/>
  </r>
  <r>
    <x v="56"/>
    <x v="1"/>
    <x v="1"/>
    <x v="2"/>
    <n v="21.45"/>
    <n v="6"/>
    <n v="128.69999999999999"/>
    <x v="0"/>
  </r>
  <r>
    <x v="57"/>
    <x v="0"/>
    <x v="1"/>
    <x v="4"/>
    <n v="69"/>
    <n v="3"/>
    <n v="207"/>
    <x v="0"/>
  </r>
  <r>
    <x v="58"/>
    <x v="4"/>
    <x v="1"/>
    <x v="3"/>
    <n v="18"/>
    <n v="3"/>
    <n v="54"/>
    <x v="0"/>
  </r>
  <r>
    <x v="59"/>
    <x v="0"/>
    <x v="1"/>
    <x v="3"/>
    <n v="19"/>
    <n v="24"/>
    <n v="456"/>
    <x v="0"/>
  </r>
  <r>
    <x v="60"/>
    <x v="0"/>
    <x v="1"/>
    <x v="1"/>
    <n v="12"/>
    <n v="18"/>
    <n v="216"/>
    <x v="0"/>
  </r>
  <r>
    <x v="60"/>
    <x v="3"/>
    <x v="2"/>
    <x v="1"/>
    <n v="8.4"/>
    <n v="12"/>
    <n v="100.80000000000001"/>
    <x v="0"/>
  </r>
  <r>
    <x v="61"/>
    <x v="3"/>
    <x v="2"/>
    <x v="3"/>
    <n v="11"/>
    <n v="18"/>
    <n v="198"/>
    <x v="0"/>
  </r>
  <r>
    <x v="62"/>
    <x v="0"/>
    <x v="1"/>
    <x v="3"/>
    <n v="19"/>
    <n v="12"/>
    <n v="228"/>
    <x v="0"/>
  </r>
  <r>
    <x v="63"/>
    <x v="1"/>
    <x v="0"/>
    <x v="1"/>
    <n v="24"/>
    <n v="18"/>
    <n v="432"/>
    <x v="0"/>
  </r>
  <r>
    <x v="63"/>
    <x v="1"/>
    <x v="0"/>
    <x v="2"/>
    <n v="32"/>
    <n v="24"/>
    <n v="768"/>
    <x v="0"/>
  </r>
  <r>
    <x v="64"/>
    <x v="0"/>
    <x v="1"/>
    <x v="5"/>
    <n v="55"/>
    <n v="24"/>
    <n v="1320"/>
    <x v="0"/>
  </r>
  <r>
    <x v="65"/>
    <x v="1"/>
    <x v="2"/>
    <x v="1"/>
    <n v="9"/>
    <n v="18"/>
    <n v="162"/>
    <x v="0"/>
  </r>
  <r>
    <x v="66"/>
    <x v="2"/>
    <x v="1"/>
    <x v="4"/>
    <n v="56"/>
    <n v="24"/>
    <n v="1344"/>
    <x v="0"/>
  </r>
  <r>
    <x v="67"/>
    <x v="1"/>
    <x v="1"/>
    <x v="2"/>
    <n v="32"/>
    <n v="18"/>
    <n v="576"/>
    <x v="0"/>
  </r>
  <r>
    <x v="67"/>
    <x v="1"/>
    <x v="0"/>
    <x v="1"/>
    <n v="9"/>
    <n v="6"/>
    <n v="54"/>
    <x v="0"/>
  </r>
  <r>
    <x v="67"/>
    <x v="3"/>
    <x v="2"/>
    <x v="1"/>
    <n v="15"/>
    <n v="18"/>
    <n v="270"/>
    <x v="0"/>
  </r>
  <r>
    <x v="67"/>
    <x v="1"/>
    <x v="0"/>
    <x v="0"/>
    <n v="16"/>
    <n v="24"/>
    <n v="384"/>
    <x v="0"/>
  </r>
  <r>
    <x v="68"/>
    <x v="2"/>
    <x v="1"/>
    <x v="5"/>
    <n v="59"/>
    <n v="12"/>
    <n v="708"/>
    <x v="0"/>
  </r>
  <r>
    <x v="69"/>
    <x v="3"/>
    <x v="1"/>
    <x v="1"/>
    <n v="18"/>
    <n v="3"/>
    <n v="54"/>
    <x v="0"/>
  </r>
  <r>
    <x v="69"/>
    <x v="1"/>
    <x v="1"/>
    <x v="2"/>
    <n v="21.45"/>
    <n v="12"/>
    <n v="257.39999999999998"/>
    <x v="0"/>
  </r>
  <r>
    <x v="70"/>
    <x v="2"/>
    <x v="0"/>
    <x v="2"/>
    <n v="32"/>
    <n v="24"/>
    <n v="768"/>
    <x v="0"/>
  </r>
  <r>
    <x v="71"/>
    <x v="3"/>
    <x v="1"/>
    <x v="1"/>
    <n v="19"/>
    <n v="18"/>
    <n v="342"/>
    <x v="0"/>
  </r>
  <r>
    <x v="72"/>
    <x v="3"/>
    <x v="0"/>
    <x v="0"/>
    <n v="16"/>
    <n v="3"/>
    <n v="48"/>
    <x v="0"/>
  </r>
  <r>
    <x v="73"/>
    <x v="4"/>
    <x v="1"/>
    <x v="3"/>
    <n v="19"/>
    <n v="6"/>
    <n v="114"/>
    <x v="0"/>
  </r>
  <r>
    <x v="73"/>
    <x v="0"/>
    <x v="1"/>
    <x v="4"/>
    <n v="45"/>
    <n v="3"/>
    <n v="135"/>
    <x v="0"/>
  </r>
  <r>
    <x v="74"/>
    <x v="0"/>
    <x v="1"/>
    <x v="2"/>
    <n v="18.2"/>
    <n v="12"/>
    <n v="218.39999999999998"/>
    <x v="0"/>
  </r>
  <r>
    <x v="75"/>
    <x v="0"/>
    <x v="1"/>
    <x v="2"/>
    <n v="18.2"/>
    <n v="18"/>
    <n v="327.59999999999997"/>
    <x v="0"/>
  </r>
  <r>
    <x v="76"/>
    <x v="0"/>
    <x v="1"/>
    <x v="5"/>
    <n v="55"/>
    <n v="3"/>
    <n v="165"/>
    <x v="0"/>
  </r>
  <r>
    <x v="77"/>
    <x v="1"/>
    <x v="0"/>
    <x v="1"/>
    <n v="24"/>
    <n v="12"/>
    <n v="288"/>
    <x v="0"/>
  </r>
  <r>
    <x v="77"/>
    <x v="0"/>
    <x v="1"/>
    <x v="4"/>
    <n v="54"/>
    <n v="18"/>
    <n v="972"/>
    <x v="0"/>
  </r>
  <r>
    <x v="78"/>
    <x v="0"/>
    <x v="0"/>
    <x v="1"/>
    <n v="14"/>
    <n v="18"/>
    <n v="252"/>
    <x v="0"/>
  </r>
  <r>
    <x v="79"/>
    <x v="2"/>
    <x v="1"/>
    <x v="3"/>
    <n v="22"/>
    <n v="18"/>
    <n v="396"/>
    <x v="0"/>
  </r>
  <r>
    <x v="79"/>
    <x v="2"/>
    <x v="1"/>
    <x v="2"/>
    <n v="21.45"/>
    <n v="3"/>
    <n v="64.349999999999994"/>
    <x v="0"/>
  </r>
  <r>
    <x v="80"/>
    <x v="0"/>
    <x v="1"/>
    <x v="2"/>
    <n v="15.9"/>
    <n v="18"/>
    <n v="286.2"/>
    <x v="0"/>
  </r>
  <r>
    <x v="80"/>
    <x v="3"/>
    <x v="1"/>
    <x v="3"/>
    <n v="18"/>
    <n v="18"/>
    <n v="324"/>
    <x v="0"/>
  </r>
  <r>
    <x v="81"/>
    <x v="3"/>
    <x v="1"/>
    <x v="6"/>
    <n v="24"/>
    <n v="24"/>
    <n v="576"/>
    <x v="0"/>
  </r>
  <r>
    <x v="82"/>
    <x v="2"/>
    <x v="1"/>
    <x v="2"/>
    <n v="21.45"/>
    <n v="6"/>
    <n v="128.69999999999999"/>
    <x v="0"/>
  </r>
  <r>
    <x v="83"/>
    <x v="3"/>
    <x v="2"/>
    <x v="1"/>
    <n v="8.4"/>
    <n v="6"/>
    <n v="50.400000000000006"/>
    <x v="0"/>
  </r>
  <r>
    <x v="83"/>
    <x v="3"/>
    <x v="0"/>
    <x v="0"/>
    <n v="16"/>
    <n v="12"/>
    <n v="192"/>
    <x v="0"/>
  </r>
  <r>
    <x v="84"/>
    <x v="2"/>
    <x v="1"/>
    <x v="4"/>
    <n v="64"/>
    <n v="24"/>
    <n v="1536"/>
    <x v="0"/>
  </r>
  <r>
    <x v="85"/>
    <x v="4"/>
    <x v="1"/>
    <x v="0"/>
    <n v="22"/>
    <n v="24"/>
    <n v="528"/>
    <x v="0"/>
  </r>
  <r>
    <x v="85"/>
    <x v="2"/>
    <x v="1"/>
    <x v="4"/>
    <n v="64"/>
    <n v="24"/>
    <n v="1536"/>
    <x v="0"/>
  </r>
  <r>
    <x v="86"/>
    <x v="2"/>
    <x v="1"/>
    <x v="2"/>
    <n v="21.45"/>
    <n v="24"/>
    <n v="514.79999999999995"/>
    <x v="0"/>
  </r>
  <r>
    <x v="86"/>
    <x v="1"/>
    <x v="1"/>
    <x v="1"/>
    <n v="18"/>
    <n v="18"/>
    <n v="324"/>
    <x v="0"/>
  </r>
  <r>
    <x v="86"/>
    <x v="0"/>
    <x v="0"/>
    <x v="0"/>
    <n v="11"/>
    <n v="18"/>
    <n v="198"/>
    <x v="0"/>
  </r>
  <r>
    <x v="86"/>
    <x v="0"/>
    <x v="1"/>
    <x v="5"/>
    <n v="55"/>
    <n v="12"/>
    <n v="660"/>
    <x v="0"/>
  </r>
  <r>
    <x v="87"/>
    <x v="2"/>
    <x v="1"/>
    <x v="2"/>
    <n v="21.45"/>
    <n v="24"/>
    <n v="514.79999999999995"/>
    <x v="0"/>
  </r>
  <r>
    <x v="88"/>
    <x v="2"/>
    <x v="1"/>
    <x v="2"/>
    <n v="32"/>
    <n v="18"/>
    <n v="576"/>
    <x v="0"/>
  </r>
  <r>
    <x v="89"/>
    <x v="0"/>
    <x v="1"/>
    <x v="3"/>
    <n v="18"/>
    <n v="18"/>
    <n v="324"/>
    <x v="0"/>
  </r>
  <r>
    <x v="90"/>
    <x v="1"/>
    <x v="1"/>
    <x v="1"/>
    <n v="18"/>
    <n v="6"/>
    <n v="108"/>
    <x v="0"/>
  </r>
  <r>
    <x v="91"/>
    <x v="1"/>
    <x v="0"/>
    <x v="2"/>
    <n v="18.2"/>
    <n v="12"/>
    <n v="218.39999999999998"/>
    <x v="0"/>
  </r>
  <r>
    <x v="92"/>
    <x v="0"/>
    <x v="1"/>
    <x v="1"/>
    <n v="12"/>
    <n v="6"/>
    <n v="72"/>
    <x v="0"/>
  </r>
  <r>
    <x v="93"/>
    <x v="0"/>
    <x v="1"/>
    <x v="4"/>
    <n v="56"/>
    <n v="3"/>
    <n v="168"/>
    <x v="0"/>
  </r>
  <r>
    <x v="93"/>
    <x v="2"/>
    <x v="1"/>
    <x v="2"/>
    <n v="21.45"/>
    <n v="3"/>
    <n v="64.349999999999994"/>
    <x v="0"/>
  </r>
  <r>
    <x v="94"/>
    <x v="0"/>
    <x v="1"/>
    <x v="4"/>
    <n v="69"/>
    <n v="3"/>
    <n v="207"/>
    <x v="1"/>
  </r>
  <r>
    <x v="95"/>
    <x v="3"/>
    <x v="2"/>
    <x v="3"/>
    <n v="11"/>
    <n v="6"/>
    <n v="66"/>
    <x v="1"/>
  </r>
  <r>
    <x v="96"/>
    <x v="4"/>
    <x v="1"/>
    <x v="3"/>
    <n v="17.3"/>
    <n v="18"/>
    <n v="311.40000000000003"/>
    <x v="1"/>
  </r>
  <r>
    <x v="96"/>
    <x v="4"/>
    <x v="1"/>
    <x v="3"/>
    <n v="20"/>
    <n v="12"/>
    <n v="240"/>
    <x v="1"/>
  </r>
  <r>
    <x v="97"/>
    <x v="3"/>
    <x v="0"/>
    <x v="0"/>
    <n v="16.8"/>
    <n v="18"/>
    <n v="302.40000000000003"/>
    <x v="1"/>
  </r>
  <r>
    <x v="97"/>
    <x v="1"/>
    <x v="1"/>
    <x v="1"/>
    <n v="18.900000000000002"/>
    <n v="3"/>
    <n v="56.7"/>
    <x v="1"/>
  </r>
  <r>
    <x v="98"/>
    <x v="3"/>
    <x v="2"/>
    <x v="3"/>
    <n v="9.5"/>
    <n v="24"/>
    <n v="228"/>
    <x v="1"/>
  </r>
  <r>
    <x v="99"/>
    <x v="1"/>
    <x v="0"/>
    <x v="1"/>
    <n v="9.5"/>
    <n v="24"/>
    <n v="228"/>
    <x v="1"/>
  </r>
  <r>
    <x v="99"/>
    <x v="3"/>
    <x v="0"/>
    <x v="3"/>
    <n v="8.4"/>
    <n v="6"/>
    <n v="50.400000000000006"/>
    <x v="1"/>
  </r>
  <r>
    <x v="100"/>
    <x v="3"/>
    <x v="1"/>
    <x v="6"/>
    <n v="25.200000000000003"/>
    <n v="18"/>
    <n v="453.6"/>
    <x v="1"/>
  </r>
  <r>
    <x v="101"/>
    <x v="2"/>
    <x v="1"/>
    <x v="4"/>
    <n v="67.2"/>
    <n v="24"/>
    <n v="1612.8000000000002"/>
    <x v="1"/>
  </r>
  <r>
    <x v="101"/>
    <x v="1"/>
    <x v="1"/>
    <x v="2"/>
    <n v="22.6"/>
    <n v="24"/>
    <n v="542.40000000000009"/>
    <x v="1"/>
  </r>
  <r>
    <x v="102"/>
    <x v="1"/>
    <x v="1"/>
    <x v="1"/>
    <n v="18.900000000000002"/>
    <n v="24"/>
    <n v="453.6"/>
    <x v="1"/>
  </r>
  <r>
    <x v="103"/>
    <x v="2"/>
    <x v="1"/>
    <x v="4"/>
    <n v="67.2"/>
    <n v="12"/>
    <n v="806.40000000000009"/>
    <x v="1"/>
  </r>
  <r>
    <x v="104"/>
    <x v="0"/>
    <x v="1"/>
    <x v="4"/>
    <n v="65.100000000000009"/>
    <n v="6"/>
    <n v="390.6"/>
    <x v="1"/>
  </r>
  <r>
    <x v="104"/>
    <x v="1"/>
    <x v="0"/>
    <x v="1"/>
    <n v="14.700000000000001"/>
    <n v="18"/>
    <n v="264.60000000000002"/>
    <x v="1"/>
  </r>
  <r>
    <x v="104"/>
    <x v="3"/>
    <x v="2"/>
    <x v="3"/>
    <n v="11.600000000000001"/>
    <n v="12"/>
    <n v="139.20000000000002"/>
    <x v="1"/>
  </r>
  <r>
    <x v="104"/>
    <x v="1"/>
    <x v="0"/>
    <x v="1"/>
    <n v="14.700000000000001"/>
    <n v="24"/>
    <n v="352.8"/>
    <x v="1"/>
  </r>
  <r>
    <x v="104"/>
    <x v="4"/>
    <x v="1"/>
    <x v="3"/>
    <n v="20"/>
    <n v="6"/>
    <n v="120"/>
    <x v="1"/>
  </r>
  <r>
    <x v="105"/>
    <x v="1"/>
    <x v="2"/>
    <x v="0"/>
    <n v="11.600000000000001"/>
    <n v="12"/>
    <n v="139.20000000000002"/>
    <x v="1"/>
  </r>
  <r>
    <x v="105"/>
    <x v="2"/>
    <x v="1"/>
    <x v="2"/>
    <n v="22.6"/>
    <n v="24"/>
    <n v="542.40000000000009"/>
    <x v="1"/>
  </r>
  <r>
    <x v="106"/>
    <x v="1"/>
    <x v="1"/>
    <x v="1"/>
    <n v="18.900000000000002"/>
    <n v="3"/>
    <n v="56.7"/>
    <x v="1"/>
  </r>
  <r>
    <x v="107"/>
    <x v="3"/>
    <x v="1"/>
    <x v="1"/>
    <n v="20"/>
    <n v="24"/>
    <n v="480"/>
    <x v="1"/>
  </r>
  <r>
    <x v="108"/>
    <x v="1"/>
    <x v="2"/>
    <x v="1"/>
    <n v="9.5"/>
    <n v="12"/>
    <n v="114"/>
    <x v="1"/>
  </r>
  <r>
    <x v="109"/>
    <x v="2"/>
    <x v="0"/>
    <x v="1"/>
    <n v="25.200000000000003"/>
    <n v="18"/>
    <n v="453.6"/>
    <x v="1"/>
  </r>
  <r>
    <x v="110"/>
    <x v="1"/>
    <x v="1"/>
    <x v="2"/>
    <n v="22.6"/>
    <n v="6"/>
    <n v="135.60000000000002"/>
    <x v="1"/>
  </r>
  <r>
    <x v="111"/>
    <x v="1"/>
    <x v="1"/>
    <x v="1"/>
    <n v="18.900000000000002"/>
    <n v="3"/>
    <n v="56.7"/>
    <x v="1"/>
  </r>
  <r>
    <x v="112"/>
    <x v="3"/>
    <x v="2"/>
    <x v="3"/>
    <n v="7.4"/>
    <n v="24"/>
    <n v="177.60000000000002"/>
    <x v="1"/>
  </r>
  <r>
    <x v="112"/>
    <x v="3"/>
    <x v="1"/>
    <x v="2"/>
    <n v="18.900000000000002"/>
    <n v="3"/>
    <n v="56.7"/>
    <x v="1"/>
  </r>
  <r>
    <x v="113"/>
    <x v="1"/>
    <x v="0"/>
    <x v="0"/>
    <n v="16.8"/>
    <n v="12"/>
    <n v="201.60000000000002"/>
    <x v="1"/>
  </r>
  <r>
    <x v="113"/>
    <x v="1"/>
    <x v="2"/>
    <x v="3"/>
    <n v="5.3000000000000007"/>
    <n v="6"/>
    <n v="31.800000000000004"/>
    <x v="1"/>
  </r>
  <r>
    <x v="114"/>
    <x v="3"/>
    <x v="2"/>
    <x v="3"/>
    <n v="11.600000000000001"/>
    <n v="6"/>
    <n v="69.600000000000009"/>
    <x v="1"/>
  </r>
  <r>
    <x v="115"/>
    <x v="1"/>
    <x v="2"/>
    <x v="1"/>
    <n v="6.3000000000000007"/>
    <n v="24"/>
    <n v="151.20000000000002"/>
    <x v="1"/>
  </r>
  <r>
    <x v="116"/>
    <x v="0"/>
    <x v="1"/>
    <x v="2"/>
    <n v="16.7"/>
    <n v="18"/>
    <n v="300.59999999999997"/>
    <x v="1"/>
  </r>
  <r>
    <x v="117"/>
    <x v="3"/>
    <x v="2"/>
    <x v="1"/>
    <n v="8.9"/>
    <n v="12"/>
    <n v="106.80000000000001"/>
    <x v="1"/>
  </r>
  <r>
    <x v="118"/>
    <x v="0"/>
    <x v="1"/>
    <x v="3"/>
    <n v="20"/>
    <n v="18"/>
    <n v="360"/>
    <x v="1"/>
  </r>
  <r>
    <x v="119"/>
    <x v="2"/>
    <x v="1"/>
    <x v="2"/>
    <n v="22.6"/>
    <n v="18"/>
    <n v="406.8"/>
    <x v="1"/>
  </r>
  <r>
    <x v="120"/>
    <x v="0"/>
    <x v="1"/>
    <x v="4"/>
    <n v="72.5"/>
    <n v="3"/>
    <n v="217.5"/>
    <x v="1"/>
  </r>
  <r>
    <x v="121"/>
    <x v="1"/>
    <x v="1"/>
    <x v="1"/>
    <n v="12.600000000000001"/>
    <n v="24"/>
    <n v="302.40000000000003"/>
    <x v="1"/>
  </r>
  <r>
    <x v="122"/>
    <x v="4"/>
    <x v="1"/>
    <x v="1"/>
    <n v="16.8"/>
    <n v="24"/>
    <n v="403.20000000000005"/>
    <x v="1"/>
  </r>
  <r>
    <x v="122"/>
    <x v="3"/>
    <x v="0"/>
    <x v="0"/>
    <n v="8.4"/>
    <n v="6"/>
    <n v="50.400000000000006"/>
    <x v="1"/>
  </r>
  <r>
    <x v="123"/>
    <x v="3"/>
    <x v="1"/>
    <x v="3"/>
    <n v="18.900000000000002"/>
    <n v="24"/>
    <n v="453.6"/>
    <x v="1"/>
  </r>
  <r>
    <x v="124"/>
    <x v="2"/>
    <x v="0"/>
    <x v="0"/>
    <n v="9.5"/>
    <n v="12"/>
    <n v="114"/>
    <x v="1"/>
  </r>
  <r>
    <x v="125"/>
    <x v="0"/>
    <x v="1"/>
    <x v="4"/>
    <n v="72.5"/>
    <n v="18"/>
    <n v="1305"/>
    <x v="1"/>
  </r>
  <r>
    <x v="125"/>
    <x v="3"/>
    <x v="2"/>
    <x v="1"/>
    <n v="7.4"/>
    <n v="12"/>
    <n v="88.800000000000011"/>
    <x v="1"/>
  </r>
  <r>
    <x v="126"/>
    <x v="1"/>
    <x v="0"/>
    <x v="1"/>
    <n v="25.200000000000003"/>
    <n v="12"/>
    <n v="302.40000000000003"/>
    <x v="1"/>
  </r>
  <r>
    <x v="127"/>
    <x v="1"/>
    <x v="1"/>
    <x v="1"/>
    <n v="18.900000000000002"/>
    <n v="12"/>
    <n v="226.8"/>
    <x v="1"/>
  </r>
  <r>
    <x v="128"/>
    <x v="3"/>
    <x v="2"/>
    <x v="0"/>
    <n v="5.3000000000000007"/>
    <n v="12"/>
    <n v="63.600000000000009"/>
    <x v="1"/>
  </r>
  <r>
    <x v="128"/>
    <x v="1"/>
    <x v="2"/>
    <x v="3"/>
    <n v="7.4"/>
    <n v="3"/>
    <n v="22.200000000000003"/>
    <x v="1"/>
  </r>
  <r>
    <x v="129"/>
    <x v="3"/>
    <x v="0"/>
    <x v="0"/>
    <n v="8.4"/>
    <n v="12"/>
    <n v="100.80000000000001"/>
    <x v="1"/>
  </r>
  <r>
    <x v="130"/>
    <x v="3"/>
    <x v="0"/>
    <x v="0"/>
    <n v="16.8"/>
    <n v="18"/>
    <n v="302.40000000000003"/>
    <x v="1"/>
  </r>
  <r>
    <x v="131"/>
    <x v="1"/>
    <x v="1"/>
    <x v="2"/>
    <n v="22.6"/>
    <n v="3"/>
    <n v="67.800000000000011"/>
    <x v="1"/>
  </r>
  <r>
    <x v="131"/>
    <x v="1"/>
    <x v="0"/>
    <x v="1"/>
    <n v="25.200000000000003"/>
    <n v="3"/>
    <n v="75.600000000000009"/>
    <x v="1"/>
  </r>
  <r>
    <x v="132"/>
    <x v="1"/>
    <x v="0"/>
    <x v="0"/>
    <n v="16.8"/>
    <n v="18"/>
    <n v="302.40000000000003"/>
    <x v="1"/>
  </r>
  <r>
    <x v="133"/>
    <x v="4"/>
    <x v="1"/>
    <x v="1"/>
    <n v="16.8"/>
    <n v="6"/>
    <n v="100.80000000000001"/>
    <x v="1"/>
  </r>
  <r>
    <x v="134"/>
    <x v="3"/>
    <x v="2"/>
    <x v="0"/>
    <n v="5.3000000000000007"/>
    <n v="3"/>
    <n v="15.900000000000002"/>
    <x v="1"/>
  </r>
  <r>
    <x v="135"/>
    <x v="1"/>
    <x v="1"/>
    <x v="2"/>
    <n v="22.6"/>
    <n v="12"/>
    <n v="271.20000000000005"/>
    <x v="1"/>
  </r>
  <r>
    <x v="136"/>
    <x v="3"/>
    <x v="2"/>
    <x v="1"/>
    <n v="15.8"/>
    <n v="24"/>
    <n v="379.20000000000005"/>
    <x v="1"/>
  </r>
  <r>
    <x v="137"/>
    <x v="1"/>
    <x v="1"/>
    <x v="3"/>
    <n v="27.3"/>
    <n v="18"/>
    <n v="491.40000000000003"/>
    <x v="1"/>
  </r>
  <r>
    <x v="138"/>
    <x v="4"/>
    <x v="1"/>
    <x v="3"/>
    <n v="17.3"/>
    <n v="6"/>
    <n v="103.80000000000001"/>
    <x v="1"/>
  </r>
  <r>
    <x v="139"/>
    <x v="1"/>
    <x v="2"/>
    <x v="1"/>
    <n v="9.5"/>
    <n v="3"/>
    <n v="28.5"/>
    <x v="1"/>
  </r>
  <r>
    <x v="140"/>
    <x v="1"/>
    <x v="1"/>
    <x v="2"/>
    <n v="33.6"/>
    <n v="6"/>
    <n v="201.60000000000002"/>
    <x v="1"/>
  </r>
  <r>
    <x v="141"/>
    <x v="3"/>
    <x v="0"/>
    <x v="0"/>
    <n v="8.4"/>
    <n v="18"/>
    <n v="151.20000000000002"/>
    <x v="1"/>
  </r>
  <r>
    <x v="142"/>
    <x v="1"/>
    <x v="1"/>
    <x v="1"/>
    <n v="18.900000000000002"/>
    <n v="12"/>
    <n v="226.8"/>
    <x v="1"/>
  </r>
  <r>
    <x v="142"/>
    <x v="4"/>
    <x v="1"/>
    <x v="0"/>
    <n v="23.1"/>
    <n v="24"/>
    <n v="554.40000000000009"/>
    <x v="1"/>
  </r>
  <r>
    <x v="143"/>
    <x v="2"/>
    <x v="1"/>
    <x v="5"/>
    <n v="58.800000000000004"/>
    <n v="24"/>
    <n v="1411.2"/>
    <x v="1"/>
  </r>
  <r>
    <x v="144"/>
    <x v="1"/>
    <x v="1"/>
    <x v="1"/>
    <n v="18.900000000000002"/>
    <n v="24"/>
    <n v="453.6"/>
    <x v="1"/>
  </r>
  <r>
    <x v="144"/>
    <x v="4"/>
    <x v="1"/>
    <x v="3"/>
    <n v="17.3"/>
    <n v="12"/>
    <n v="207.60000000000002"/>
    <x v="1"/>
  </r>
  <r>
    <x v="145"/>
    <x v="1"/>
    <x v="1"/>
    <x v="2"/>
    <n v="22.6"/>
    <n v="3"/>
    <n v="67.800000000000011"/>
    <x v="1"/>
  </r>
  <r>
    <x v="145"/>
    <x v="1"/>
    <x v="0"/>
    <x v="2"/>
    <n v="22.6"/>
    <n v="24"/>
    <n v="542.40000000000009"/>
    <x v="1"/>
  </r>
  <r>
    <x v="146"/>
    <x v="2"/>
    <x v="1"/>
    <x v="3"/>
    <n v="23.1"/>
    <n v="3"/>
    <n v="69.300000000000011"/>
    <x v="1"/>
  </r>
  <r>
    <x v="147"/>
    <x v="0"/>
    <x v="1"/>
    <x v="4"/>
    <n v="58.800000000000004"/>
    <n v="24"/>
    <n v="1411.2"/>
    <x v="1"/>
  </r>
  <r>
    <x v="148"/>
    <x v="0"/>
    <x v="1"/>
    <x v="3"/>
    <n v="20"/>
    <n v="12"/>
    <n v="240"/>
    <x v="1"/>
  </r>
  <r>
    <x v="149"/>
    <x v="1"/>
    <x v="1"/>
    <x v="2"/>
    <n v="22.6"/>
    <n v="12"/>
    <n v="271.20000000000005"/>
    <x v="1"/>
  </r>
  <r>
    <x v="150"/>
    <x v="0"/>
    <x v="1"/>
    <x v="5"/>
    <n v="57.800000000000004"/>
    <n v="24"/>
    <n v="1387.2"/>
    <x v="1"/>
  </r>
  <r>
    <x v="151"/>
    <x v="1"/>
    <x v="1"/>
    <x v="1"/>
    <n v="18.900000000000002"/>
    <n v="6"/>
    <n v="113.4"/>
    <x v="1"/>
  </r>
  <r>
    <x v="152"/>
    <x v="1"/>
    <x v="0"/>
    <x v="1"/>
    <n v="25.200000000000003"/>
    <n v="3"/>
    <n v="75.600000000000009"/>
    <x v="1"/>
  </r>
  <r>
    <x v="153"/>
    <x v="3"/>
    <x v="2"/>
    <x v="3"/>
    <n v="9.5"/>
    <n v="24"/>
    <n v="228"/>
    <x v="1"/>
  </r>
  <r>
    <x v="154"/>
    <x v="3"/>
    <x v="2"/>
    <x v="3"/>
    <n v="9.5"/>
    <n v="24"/>
    <n v="228"/>
    <x v="1"/>
  </r>
  <r>
    <x v="155"/>
    <x v="1"/>
    <x v="1"/>
    <x v="1"/>
    <n v="18.900000000000002"/>
    <n v="18"/>
    <n v="340.20000000000005"/>
    <x v="1"/>
  </r>
  <r>
    <x v="155"/>
    <x v="0"/>
    <x v="1"/>
    <x v="2"/>
    <n v="16.7"/>
    <n v="18"/>
    <n v="300.59999999999997"/>
    <x v="1"/>
  </r>
  <r>
    <x v="156"/>
    <x v="4"/>
    <x v="1"/>
    <x v="3"/>
    <n v="20"/>
    <n v="24"/>
    <n v="480"/>
    <x v="1"/>
  </r>
  <r>
    <x v="157"/>
    <x v="4"/>
    <x v="1"/>
    <x v="3"/>
    <n v="21"/>
    <n v="18"/>
    <n v="378"/>
    <x v="1"/>
  </r>
  <r>
    <x v="157"/>
    <x v="2"/>
    <x v="0"/>
    <x v="2"/>
    <n v="33.6"/>
    <n v="6"/>
    <n v="201.60000000000002"/>
    <x v="1"/>
  </r>
  <r>
    <x v="158"/>
    <x v="3"/>
    <x v="2"/>
    <x v="3"/>
    <n v="9.5"/>
    <n v="6"/>
    <n v="57"/>
    <x v="1"/>
  </r>
  <r>
    <x v="159"/>
    <x v="1"/>
    <x v="1"/>
    <x v="1"/>
    <n v="18.900000000000002"/>
    <n v="3"/>
    <n v="56.7"/>
    <x v="1"/>
  </r>
  <r>
    <x v="160"/>
    <x v="3"/>
    <x v="2"/>
    <x v="1"/>
    <n v="8.9"/>
    <n v="18"/>
    <n v="160.20000000000002"/>
    <x v="1"/>
  </r>
  <r>
    <x v="161"/>
    <x v="1"/>
    <x v="1"/>
    <x v="1"/>
    <n v="12.600000000000001"/>
    <n v="6"/>
    <n v="75.600000000000009"/>
    <x v="1"/>
  </r>
  <r>
    <x v="162"/>
    <x v="3"/>
    <x v="2"/>
    <x v="3"/>
    <n v="11.600000000000001"/>
    <n v="6"/>
    <n v="69.600000000000009"/>
    <x v="1"/>
  </r>
  <r>
    <x v="163"/>
    <x v="3"/>
    <x v="2"/>
    <x v="3"/>
    <n v="11.600000000000001"/>
    <n v="18"/>
    <n v="208.8"/>
    <x v="1"/>
  </r>
  <r>
    <x v="164"/>
    <x v="1"/>
    <x v="1"/>
    <x v="1"/>
    <n v="18.900000000000002"/>
    <n v="24"/>
    <n v="453.6"/>
    <x v="1"/>
  </r>
  <r>
    <x v="165"/>
    <x v="1"/>
    <x v="0"/>
    <x v="2"/>
    <n v="33.6"/>
    <n v="24"/>
    <n v="806.40000000000009"/>
    <x v="1"/>
  </r>
  <r>
    <x v="165"/>
    <x v="4"/>
    <x v="1"/>
    <x v="7"/>
    <n v="31.5"/>
    <n v="18"/>
    <n v="567"/>
    <x v="1"/>
  </r>
  <r>
    <x v="166"/>
    <x v="1"/>
    <x v="1"/>
    <x v="2"/>
    <n v="33.6"/>
    <n v="18"/>
    <n v="604.80000000000007"/>
    <x v="1"/>
  </r>
  <r>
    <x v="166"/>
    <x v="3"/>
    <x v="1"/>
    <x v="2"/>
    <n v="18.900000000000002"/>
    <n v="6"/>
    <n v="113.4"/>
    <x v="1"/>
  </r>
  <r>
    <x v="167"/>
    <x v="3"/>
    <x v="0"/>
    <x v="3"/>
    <n v="8.4"/>
    <n v="12"/>
    <n v="100.80000000000001"/>
    <x v="1"/>
  </r>
  <r>
    <x v="168"/>
    <x v="3"/>
    <x v="2"/>
    <x v="3"/>
    <n v="9.5"/>
    <n v="12"/>
    <n v="114"/>
    <x v="1"/>
  </r>
  <r>
    <x v="169"/>
    <x v="1"/>
    <x v="0"/>
    <x v="0"/>
    <n v="16.8"/>
    <n v="3"/>
    <n v="50.400000000000006"/>
    <x v="1"/>
  </r>
  <r>
    <x v="170"/>
    <x v="2"/>
    <x v="0"/>
    <x v="1"/>
    <n v="25.200000000000003"/>
    <n v="3"/>
    <n v="75.600000000000009"/>
    <x v="1"/>
  </r>
  <r>
    <x v="171"/>
    <x v="1"/>
    <x v="1"/>
    <x v="2"/>
    <n v="22.6"/>
    <n v="24"/>
    <n v="542.40000000000009"/>
    <x v="1"/>
  </r>
  <r>
    <x v="172"/>
    <x v="1"/>
    <x v="0"/>
    <x v="2"/>
    <n v="33.6"/>
    <n v="12"/>
    <n v="403.20000000000005"/>
    <x v="1"/>
  </r>
  <r>
    <x v="173"/>
    <x v="0"/>
    <x v="1"/>
    <x v="2"/>
    <n v="19.200000000000003"/>
    <n v="3"/>
    <n v="57.600000000000009"/>
    <x v="1"/>
  </r>
  <r>
    <x v="174"/>
    <x v="0"/>
    <x v="1"/>
    <x v="3"/>
    <n v="20"/>
    <n v="6"/>
    <n v="120"/>
    <x v="1"/>
  </r>
  <r>
    <x v="175"/>
    <x v="3"/>
    <x v="2"/>
    <x v="1"/>
    <n v="7.4"/>
    <n v="24"/>
    <n v="177.60000000000002"/>
    <x v="1"/>
  </r>
  <r>
    <x v="176"/>
    <x v="0"/>
    <x v="0"/>
    <x v="5"/>
    <n v="70.400000000000006"/>
    <n v="24"/>
    <n v="1689.6000000000001"/>
    <x v="1"/>
  </r>
  <r>
    <x v="177"/>
    <x v="1"/>
    <x v="0"/>
    <x v="2"/>
    <n v="16.7"/>
    <n v="12"/>
    <n v="200.39999999999998"/>
    <x v="1"/>
  </r>
  <r>
    <x v="177"/>
    <x v="1"/>
    <x v="1"/>
    <x v="2"/>
    <n v="22.6"/>
    <n v="12"/>
    <n v="271.20000000000005"/>
    <x v="1"/>
  </r>
  <r>
    <x v="178"/>
    <x v="2"/>
    <x v="1"/>
    <x v="2"/>
    <n v="33.6"/>
    <n v="24"/>
    <n v="806.40000000000009"/>
    <x v="1"/>
  </r>
  <r>
    <x v="178"/>
    <x v="0"/>
    <x v="0"/>
    <x v="0"/>
    <n v="11.600000000000001"/>
    <n v="18"/>
    <n v="208.8"/>
    <x v="1"/>
  </r>
  <r>
    <x v="179"/>
    <x v="1"/>
    <x v="0"/>
    <x v="2"/>
    <n v="19.200000000000003"/>
    <n v="24"/>
    <n v="460.80000000000007"/>
    <x v="1"/>
  </r>
  <r>
    <x v="180"/>
    <x v="1"/>
    <x v="1"/>
    <x v="2"/>
    <n v="22.6"/>
    <n v="6"/>
    <n v="135.60000000000002"/>
    <x v="1"/>
  </r>
  <r>
    <x v="180"/>
    <x v="4"/>
    <x v="1"/>
    <x v="3"/>
    <n v="17.3"/>
    <n v="6"/>
    <n v="103.80000000000001"/>
    <x v="1"/>
  </r>
  <r>
    <x v="180"/>
    <x v="3"/>
    <x v="2"/>
    <x v="3"/>
    <n v="11.600000000000001"/>
    <n v="3"/>
    <n v="34.800000000000004"/>
    <x v="1"/>
  </r>
  <r>
    <x v="181"/>
    <x v="3"/>
    <x v="2"/>
    <x v="1"/>
    <n v="7.4"/>
    <n v="12"/>
    <n v="88.800000000000011"/>
    <x v="1"/>
  </r>
  <r>
    <x v="182"/>
    <x v="0"/>
    <x v="1"/>
    <x v="5"/>
    <n v="57.800000000000004"/>
    <n v="12"/>
    <n v="693.6"/>
    <x v="1"/>
  </r>
  <r>
    <x v="183"/>
    <x v="2"/>
    <x v="1"/>
    <x v="2"/>
    <n v="22.6"/>
    <n v="3"/>
    <n v="67.800000000000011"/>
    <x v="1"/>
  </r>
  <r>
    <x v="183"/>
    <x v="3"/>
    <x v="1"/>
    <x v="2"/>
    <n v="18.900000000000002"/>
    <n v="24"/>
    <n v="453.6"/>
    <x v="1"/>
  </r>
  <r>
    <x v="183"/>
    <x v="0"/>
    <x v="1"/>
    <x v="4"/>
    <n v="72.5"/>
    <n v="12"/>
    <n v="870"/>
    <x v="1"/>
  </r>
  <r>
    <x v="184"/>
    <x v="3"/>
    <x v="0"/>
    <x v="0"/>
    <n v="8.4"/>
    <n v="24"/>
    <n v="201.60000000000002"/>
    <x v="1"/>
  </r>
  <r>
    <x v="185"/>
    <x v="1"/>
    <x v="1"/>
    <x v="2"/>
    <n v="22.6"/>
    <n v="18"/>
    <n v="406.8"/>
    <x v="1"/>
  </r>
  <r>
    <x v="185"/>
    <x v="1"/>
    <x v="0"/>
    <x v="0"/>
    <n v="16.8"/>
    <n v="6"/>
    <n v="100.80000000000001"/>
    <x v="1"/>
  </r>
  <r>
    <x v="186"/>
    <x v="1"/>
    <x v="0"/>
    <x v="0"/>
    <n v="16.8"/>
    <n v="24"/>
    <n v="403.20000000000005"/>
    <x v="1"/>
  </r>
  <r>
    <x v="187"/>
    <x v="0"/>
    <x v="0"/>
    <x v="4"/>
    <n v="58.800000000000004"/>
    <n v="18"/>
    <n v="1058.4000000000001"/>
    <x v="1"/>
  </r>
  <r>
    <x v="187"/>
    <x v="2"/>
    <x v="1"/>
    <x v="2"/>
    <n v="22.6"/>
    <n v="24"/>
    <n v="542.40000000000009"/>
    <x v="1"/>
  </r>
  <r>
    <x v="187"/>
    <x v="0"/>
    <x v="1"/>
    <x v="5"/>
    <n v="62"/>
    <n v="24"/>
    <n v="1488"/>
    <x v="1"/>
  </r>
  <r>
    <x v="188"/>
    <x v="4"/>
    <x v="1"/>
    <x v="0"/>
    <n v="23.1"/>
    <n v="3"/>
    <n v="69.300000000000011"/>
    <x v="1"/>
  </r>
  <r>
    <x v="188"/>
    <x v="2"/>
    <x v="1"/>
    <x v="3"/>
    <n v="27.3"/>
    <n v="3"/>
    <n v="81.900000000000006"/>
    <x v="1"/>
  </r>
  <r>
    <x v="189"/>
    <x v="1"/>
    <x v="0"/>
    <x v="1"/>
    <n v="15.8"/>
    <n v="3"/>
    <n v="47.400000000000006"/>
    <x v="1"/>
  </r>
  <r>
    <x v="190"/>
    <x v="3"/>
    <x v="2"/>
    <x v="1"/>
    <n v="7.4"/>
    <n v="12"/>
    <n v="88.800000000000011"/>
    <x v="1"/>
  </r>
  <r>
    <x v="191"/>
    <x v="0"/>
    <x v="0"/>
    <x v="0"/>
    <n v="11.600000000000001"/>
    <n v="6"/>
    <n v="69.600000000000009"/>
    <x v="1"/>
  </r>
  <r>
    <x v="192"/>
    <x v="4"/>
    <x v="1"/>
    <x v="3"/>
    <n v="17.3"/>
    <n v="24"/>
    <n v="415.20000000000005"/>
    <x v="1"/>
  </r>
  <r>
    <x v="193"/>
    <x v="1"/>
    <x v="1"/>
    <x v="2"/>
    <n v="33.6"/>
    <n v="3"/>
    <n v="100.80000000000001"/>
    <x v="1"/>
  </r>
  <r>
    <x v="193"/>
    <x v="3"/>
    <x v="0"/>
    <x v="3"/>
    <n v="11.600000000000001"/>
    <n v="24"/>
    <n v="278.40000000000003"/>
    <x v="1"/>
  </r>
  <r>
    <x v="194"/>
    <x v="2"/>
    <x v="0"/>
    <x v="2"/>
    <n v="33.6"/>
    <n v="6"/>
    <n v="201.60000000000002"/>
    <x v="1"/>
  </r>
  <r>
    <x v="194"/>
    <x v="2"/>
    <x v="1"/>
    <x v="5"/>
    <n v="68.3"/>
    <n v="24"/>
    <n v="1639.1999999999998"/>
    <x v="1"/>
  </r>
  <r>
    <x v="194"/>
    <x v="1"/>
    <x v="0"/>
    <x v="2"/>
    <n v="16.7"/>
    <n v="12"/>
    <n v="200.39999999999998"/>
    <x v="1"/>
  </r>
  <r>
    <x v="195"/>
    <x v="4"/>
    <x v="1"/>
    <x v="8"/>
    <n v="27.3"/>
    <n v="18"/>
    <n v="491.40000000000003"/>
    <x v="1"/>
  </r>
  <r>
    <x v="195"/>
    <x v="4"/>
    <x v="1"/>
    <x v="3"/>
    <n v="20"/>
    <n v="18"/>
    <n v="360"/>
    <x v="1"/>
  </r>
  <r>
    <x v="196"/>
    <x v="1"/>
    <x v="1"/>
    <x v="1"/>
    <n v="18.900000000000002"/>
    <n v="24"/>
    <n v="453.6"/>
    <x v="1"/>
  </r>
  <r>
    <x v="197"/>
    <x v="1"/>
    <x v="1"/>
    <x v="2"/>
    <n v="22.6"/>
    <n v="24"/>
    <n v="542.40000000000009"/>
    <x v="1"/>
  </r>
  <r>
    <x v="198"/>
    <x v="2"/>
    <x v="1"/>
    <x v="2"/>
    <n v="33.6"/>
    <n v="18"/>
    <n v="604.80000000000007"/>
    <x v="1"/>
  </r>
  <r>
    <x v="199"/>
    <x v="0"/>
    <x v="1"/>
    <x v="3"/>
    <n v="20"/>
    <n v="3"/>
    <n v="60"/>
    <x v="1"/>
  </r>
  <r>
    <x v="200"/>
    <x v="0"/>
    <x v="0"/>
    <x v="2"/>
    <n v="16.7"/>
    <n v="3"/>
    <n v="50.099999999999994"/>
    <x v="1"/>
  </r>
  <r>
    <x v="200"/>
    <x v="3"/>
    <x v="2"/>
    <x v="1"/>
    <n v="8.9"/>
    <n v="24"/>
    <n v="213.60000000000002"/>
    <x v="1"/>
  </r>
  <r>
    <x v="201"/>
    <x v="3"/>
    <x v="2"/>
    <x v="1"/>
    <n v="7.4"/>
    <n v="12"/>
    <n v="88.800000000000011"/>
    <x v="1"/>
  </r>
  <r>
    <x v="202"/>
    <x v="3"/>
    <x v="0"/>
    <x v="0"/>
    <n v="8.4"/>
    <n v="18"/>
    <n v="151.20000000000002"/>
    <x v="1"/>
  </r>
  <r>
    <x v="203"/>
    <x v="2"/>
    <x v="1"/>
    <x v="2"/>
    <n v="22.6"/>
    <n v="6"/>
    <n v="135.60000000000002"/>
    <x v="1"/>
  </r>
  <r>
    <x v="204"/>
    <x v="1"/>
    <x v="1"/>
    <x v="1"/>
    <n v="18.900000000000002"/>
    <n v="18"/>
    <n v="340.20000000000005"/>
    <x v="1"/>
  </r>
  <r>
    <x v="205"/>
    <x v="2"/>
    <x v="0"/>
    <x v="5"/>
    <n v="71.400000000000006"/>
    <n v="24"/>
    <n v="1713.6000000000001"/>
    <x v="1"/>
  </r>
  <r>
    <x v="206"/>
    <x v="0"/>
    <x v="1"/>
    <x v="3"/>
    <n v="16.8"/>
    <n v="12"/>
    <n v="201.60000000000002"/>
    <x v="1"/>
  </r>
  <r>
    <x v="207"/>
    <x v="1"/>
    <x v="2"/>
    <x v="1"/>
    <n v="6.3000000000000007"/>
    <n v="12"/>
    <n v="75.600000000000009"/>
    <x v="1"/>
  </r>
  <r>
    <x v="208"/>
    <x v="2"/>
    <x v="0"/>
    <x v="1"/>
    <n v="20"/>
    <n v="3"/>
    <n v="60"/>
    <x v="1"/>
  </r>
  <r>
    <x v="208"/>
    <x v="1"/>
    <x v="1"/>
    <x v="2"/>
    <n v="22.6"/>
    <n v="12"/>
    <n v="271.20000000000005"/>
    <x v="1"/>
  </r>
  <r>
    <x v="208"/>
    <x v="0"/>
    <x v="1"/>
    <x v="5"/>
    <n v="57.800000000000004"/>
    <n v="3"/>
    <n v="173.4"/>
    <x v="1"/>
  </r>
  <r>
    <x v="208"/>
    <x v="2"/>
    <x v="1"/>
    <x v="0"/>
    <n v="18.900000000000002"/>
    <n v="12"/>
    <n v="226.8"/>
    <x v="1"/>
  </r>
  <r>
    <x v="208"/>
    <x v="0"/>
    <x v="1"/>
    <x v="2"/>
    <n v="19.200000000000003"/>
    <n v="24"/>
    <n v="460.80000000000007"/>
    <x v="1"/>
  </r>
  <r>
    <x v="209"/>
    <x v="1"/>
    <x v="0"/>
    <x v="0"/>
    <n v="16.8"/>
    <n v="12"/>
    <n v="201.60000000000002"/>
    <x v="1"/>
  </r>
  <r>
    <x v="210"/>
    <x v="1"/>
    <x v="1"/>
    <x v="2"/>
    <n v="33.6"/>
    <n v="18"/>
    <n v="604.80000000000007"/>
    <x v="1"/>
  </r>
  <r>
    <x v="211"/>
    <x v="2"/>
    <x v="1"/>
    <x v="2"/>
    <n v="33.6"/>
    <n v="18"/>
    <n v="604.80000000000007"/>
    <x v="1"/>
  </r>
  <r>
    <x v="212"/>
    <x v="2"/>
    <x v="1"/>
    <x v="5"/>
    <n v="58.800000000000004"/>
    <n v="18"/>
    <n v="1058.4000000000001"/>
    <x v="1"/>
  </r>
  <r>
    <x v="212"/>
    <x v="4"/>
    <x v="1"/>
    <x v="7"/>
    <n v="31.5"/>
    <n v="6"/>
    <n v="189"/>
    <x v="1"/>
  </r>
  <r>
    <x v="212"/>
    <x v="0"/>
    <x v="0"/>
    <x v="0"/>
    <n v="11.600000000000001"/>
    <n v="3"/>
    <n v="34.800000000000004"/>
    <x v="1"/>
  </r>
  <r>
    <x v="213"/>
    <x v="0"/>
    <x v="1"/>
    <x v="4"/>
    <n v="72.5"/>
    <n v="24"/>
    <n v="1740"/>
    <x v="1"/>
  </r>
  <r>
    <x v="214"/>
    <x v="2"/>
    <x v="0"/>
    <x v="4"/>
    <n v="70.400000000000006"/>
    <n v="24"/>
    <n v="1689.6000000000001"/>
    <x v="1"/>
  </r>
  <r>
    <x v="215"/>
    <x v="2"/>
    <x v="1"/>
    <x v="3"/>
    <n v="31.5"/>
    <n v="6"/>
    <n v="189"/>
    <x v="1"/>
  </r>
  <r>
    <x v="215"/>
    <x v="0"/>
    <x v="0"/>
    <x v="5"/>
    <n v="100.80000000000001"/>
    <n v="12"/>
    <n v="1209.600000000000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7" cacheId="0" applyNumberFormats="0" applyBorderFormats="0" applyFontFormats="0" applyPatternFormats="0" applyAlignmentFormats="0" applyWidthHeightFormats="1" dataCaption="Valeurs" updatedVersion="6" minRefreshableVersion="5" useAutoFormatting="1" colGrandTotals="0" itemPrintTitles="1" createdVersion="4" indent="0" outline="1" outlineData="1" multipleFieldFilters="0" chartFormat="8" rowHeaderCaption="ORIGINES" colHeaderCaption="ANNEES">
  <location ref="A3:C10" firstHeaderRow="1" firstDataRow="2" firstDataCol="1" rowPageCount="1" colPageCount="1"/>
  <pivotFields count="8">
    <pivotField numFmtId="14" showAll="0">
      <items count="433">
        <item m="1" x="229"/>
        <item m="1" x="397"/>
        <item m="1" x="391"/>
        <item m="1" x="222"/>
        <item m="1" x="387"/>
        <item m="1" x="319"/>
        <item m="1" x="262"/>
        <item m="1" x="426"/>
        <item m="1" x="377"/>
        <item m="1" x="254"/>
        <item m="1" x="372"/>
        <item m="1" x="293"/>
        <item m="1" x="305"/>
        <item m="1" x="301"/>
        <item m="1" x="239"/>
        <item m="1" x="408"/>
        <item m="1" x="354"/>
        <item m="1" x="291"/>
        <item m="1" x="402"/>
        <item m="1" x="347"/>
        <item m="1" x="343"/>
        <item m="1" x="332"/>
        <item m="1" x="276"/>
        <item m="1" x="217"/>
        <item m="1" x="385"/>
        <item m="1" x="328"/>
        <item m="1" x="270"/>
        <item m="1" x="322"/>
        <item m="1" x="379"/>
        <item m="1" x="318"/>
        <item m="1" x="259"/>
        <item m="1" x="424"/>
        <item m="1" x="384"/>
        <item m="1" x="269"/>
        <item m="1" x="320"/>
        <item m="1" x="255"/>
        <item m="1" x="358"/>
        <item m="1" x="298"/>
        <item m="1" x="294"/>
        <item m="1" x="415"/>
        <item m="1" x="364"/>
        <item m="1" x="304"/>
        <item m="1" x="240"/>
        <item m="1" x="357"/>
        <item m="1" x="236"/>
        <item m="1" x="405"/>
        <item m="1" x="350"/>
        <item m="1" x="289"/>
        <item m="1" x="342"/>
        <item m="1" x="226"/>
        <item m="1" x="282"/>
        <item m="1" x="388"/>
        <item m="1" x="334"/>
        <item m="1" x="278"/>
        <item m="1" x="329"/>
        <item m="1" x="272"/>
        <item m="1" x="431"/>
        <item m="1" x="375"/>
        <item m="1" x="312"/>
        <item m="1" x="252"/>
        <item m="1" x="248"/>
        <item m="1" x="414"/>
        <item m="1" x="306"/>
        <item m="1" x="359"/>
        <item m="1" x="409"/>
        <item m="1" x="418"/>
        <item m="1" x="366"/>
        <item m="1" x="246"/>
        <item m="1" x="361"/>
        <item m="1" x="351"/>
        <item m="1" x="234"/>
        <item m="1" x="403"/>
        <item m="1" x="349"/>
        <item m="1" x="232"/>
        <item m="1" x="227"/>
        <item m="1" x="396"/>
        <item m="1" x="338"/>
        <item m="1" x="225"/>
        <item m="1" x="389"/>
        <item m="1" x="336"/>
        <item m="1" x="220"/>
        <item m="1" x="266"/>
        <item m="1" x="380"/>
        <item m="1" x="260"/>
        <item m="1" x="425"/>
        <item m="1" x="376"/>
        <item m="1" x="314"/>
        <item m="1" x="253"/>
        <item m="1" x="421"/>
        <item m="1" x="371"/>
        <item m="1" x="309"/>
        <item m="1" x="249"/>
        <item m="1" x="231"/>
        <item m="1" x="401"/>
        <item m="1" x="393"/>
        <item m="1" x="337"/>
        <item m="1" x="224"/>
        <item m="1" x="331"/>
        <item m="1" x="275"/>
        <item m="1" x="327"/>
        <item m="1" x="321"/>
        <item m="1" x="265"/>
        <item m="1" x="428"/>
        <item m="1" x="378"/>
        <item m="1" x="317"/>
        <item m="1" x="257"/>
        <item m="1" x="423"/>
        <item m="1" x="370"/>
        <item m="1" x="324"/>
        <item m="1" x="268"/>
        <item m="1" x="381"/>
        <item m="1" x="427"/>
        <item m="1" x="373"/>
        <item m="1" x="310"/>
        <item m="1" x="251"/>
        <item m="1" x="367"/>
        <item m="1" x="362"/>
        <item m="1" x="241"/>
        <item m="1" x="412"/>
        <item m="1" x="356"/>
        <item m="1" x="296"/>
        <item m="1" x="352"/>
        <item m="1" x="235"/>
        <item m="1" x="404"/>
        <item m="1" x="290"/>
        <item m="1" x="287"/>
        <item m="1" x="228"/>
        <item m="1" x="284"/>
        <item m="1" x="390"/>
        <item m="1" x="279"/>
        <item m="1" x="221"/>
        <item m="1" x="345"/>
        <item m="1" x="400"/>
        <item m="1" x="340"/>
        <item m="1" x="285"/>
        <item m="1" x="394"/>
        <item m="1" x="281"/>
        <item m="1" x="267"/>
        <item m="1" x="261"/>
        <item m="1" x="315"/>
        <item m="1" x="216"/>
        <item m="1" x="325"/>
        <item m="1" x="256"/>
        <item m="1" x="422"/>
        <item m="1" x="311"/>
        <item m="1" x="369"/>
        <item m="1" x="247"/>
        <item m="1" x="363"/>
        <item m="1" x="300"/>
        <item m="1" x="416"/>
        <item m="1" x="365"/>
        <item m="1" x="244"/>
        <item m="1" x="297"/>
        <item m="1" x="238"/>
        <item m="1" x="353"/>
        <item m="1" x="399"/>
        <item m="1" x="339"/>
        <item m="1" x="344"/>
        <item m="1" x="395"/>
        <item m="1" x="283"/>
        <item m="1" x="429"/>
        <item m="1" x="382"/>
        <item m="1" x="263"/>
        <item m="1" x="333"/>
        <item m="1" x="277"/>
        <item m="1" x="218"/>
        <item m="1" x="271"/>
        <item m="1" x="323"/>
        <item m="1" x="303"/>
        <item m="1" x="410"/>
        <item m="1" x="374"/>
        <item m="1" x="419"/>
        <item m="1" x="368"/>
        <item m="1" x="242"/>
        <item m="1" x="299"/>
        <item m="1" x="346"/>
        <item m="1" x="288"/>
        <item m="1" x="230"/>
        <item m="1" x="341"/>
        <item m="1" x="286"/>
        <item m="1" x="407"/>
        <item m="1" x="292"/>
        <item m="1" x="406"/>
        <item m="1" x="398"/>
        <item m="1" x="392"/>
        <item m="1" x="280"/>
        <item m="1" x="223"/>
        <item m="1" x="330"/>
        <item m="1" x="274"/>
        <item m="1" x="326"/>
        <item m="1" x="430"/>
        <item m="1" x="383"/>
        <item m="1" x="264"/>
        <item m="1" x="335"/>
        <item m="1" x="219"/>
        <item m="1" x="386"/>
        <item m="1" x="273"/>
        <item m="1" x="316"/>
        <item m="1" x="250"/>
        <item m="1" x="417"/>
        <item m="1" x="308"/>
        <item m="1" x="245"/>
        <item m="1" x="413"/>
        <item m="1" x="360"/>
        <item m="1" x="258"/>
        <item m="1" x="313"/>
        <item m="1" x="420"/>
        <item m="1" x="307"/>
        <item m="1" x="243"/>
        <item m="1" x="411"/>
        <item m="1" x="302"/>
        <item m="1" x="355"/>
        <item m="1" x="295"/>
        <item m="1" x="237"/>
        <item m="1" x="233"/>
        <item m="1" x="34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t="default"/>
      </items>
    </pivotField>
    <pivotField axis="axisRow" showAll="0">
      <items count="6">
        <item x="4"/>
        <item x="0"/>
        <item x="2"/>
        <item x="3"/>
        <item x="1"/>
        <item t="default"/>
      </items>
    </pivotField>
    <pivotField axis="axisPage" showAll="0">
      <items count="4">
        <item x="0"/>
        <item x="2"/>
        <item x="1"/>
        <item t="default"/>
      </items>
    </pivotField>
    <pivotField showAll="0"/>
    <pivotField numFmtId="43" showAll="0"/>
    <pivotField showAll="0"/>
    <pivotField dataField="1" numFmtId="43" showAll="0"/>
    <pivotField axis="axisCol" showAll="0">
      <items count="8">
        <item m="1" x="3"/>
        <item m="1" x="4"/>
        <item f="1" x="2"/>
        <item m="1" x="5"/>
        <item m="1" x="6"/>
        <item x="0"/>
        <item x="1"/>
        <item t="default"/>
      </items>
    </pivotField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7"/>
  </colFields>
  <colItems count="2">
    <i>
      <x v="5"/>
    </i>
    <i>
      <x v="6"/>
    </i>
  </colItems>
  <pageFields count="1">
    <pageField fld="2" hier="-1"/>
  </pageFields>
  <dataFields count="1">
    <dataField name="CHIFFRES D'AFFAIRES" fld="6" baseField="0" baseItem="0" numFmtId="3"/>
  </dataFields>
  <formats count="2">
    <format dxfId="9">
      <pivotArea outline="0" collapsedLevelsAreSubtotals="1" fieldPosition="0">
        <references count="1">
          <reference field="7" count="1" selected="0">
            <x v="2"/>
          </reference>
        </references>
      </pivotArea>
    </format>
    <format dxfId="8">
      <pivotArea outline="0" fieldPosition="0">
        <references count="1">
          <reference field="4294967294" count="1">
            <x v="0"/>
          </reference>
        </references>
      </pivotArea>
    </format>
  </formats>
  <chartFormats count="15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3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3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7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0" type="dateBetween" evalOrder="-1" id="2" name="DATE">
      <autoFilter ref="A1">
        <filterColumn colId="0">
          <customFilters and="1">
            <customFilter operator="greaterThanOrEqual" val="42370"/>
            <customFilter operator="lessThanOrEqual" val="4255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4"/>
  <sheetViews>
    <sheetView zoomScale="85" zoomScaleNormal="85" workbookViewId="0">
      <selection activeCell="D11" sqref="D11"/>
    </sheetView>
  </sheetViews>
  <sheetFormatPr baseColWidth="10" defaultRowHeight="15" x14ac:dyDescent="0.25"/>
  <cols>
    <col min="2" max="2" width="16.42578125" bestFit="1" customWidth="1"/>
    <col min="5" max="5" width="11.42578125" style="4"/>
    <col min="7" max="7" width="11.42578125" style="4"/>
  </cols>
  <sheetData>
    <row r="1" spans="1:8" s="1" customFormat="1" ht="27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</row>
    <row r="2" spans="1:8" x14ac:dyDescent="0.25">
      <c r="A2" s="3">
        <v>42006</v>
      </c>
      <c r="B2" t="s">
        <v>13</v>
      </c>
      <c r="C2" t="s">
        <v>12</v>
      </c>
      <c r="D2">
        <v>2009</v>
      </c>
      <c r="E2" s="4">
        <v>11</v>
      </c>
      <c r="F2">
        <v>12</v>
      </c>
      <c r="G2" s="4">
        <v>132</v>
      </c>
      <c r="H2">
        <f t="shared" ref="H2:H65" si="0">YEAR(A2)</f>
        <v>2015</v>
      </c>
    </row>
    <row r="3" spans="1:8" x14ac:dyDescent="0.25">
      <c r="A3" s="3">
        <v>42006</v>
      </c>
      <c r="B3" t="s">
        <v>8</v>
      </c>
      <c r="C3" t="s">
        <v>10</v>
      </c>
      <c r="D3">
        <v>2007</v>
      </c>
      <c r="E3" s="4">
        <v>18</v>
      </c>
      <c r="F3">
        <v>12</v>
      </c>
      <c r="G3" s="4">
        <v>216</v>
      </c>
      <c r="H3">
        <f t="shared" si="0"/>
        <v>2015</v>
      </c>
    </row>
    <row r="4" spans="1:8" x14ac:dyDescent="0.25">
      <c r="A4" s="3">
        <v>42007</v>
      </c>
      <c r="B4" t="s">
        <v>14</v>
      </c>
      <c r="C4" t="s">
        <v>10</v>
      </c>
      <c r="D4">
        <v>2003</v>
      </c>
      <c r="E4" s="4">
        <v>21.45</v>
      </c>
      <c r="F4">
        <v>24</v>
      </c>
      <c r="G4" s="4">
        <v>514.79999999999995</v>
      </c>
      <c r="H4">
        <f t="shared" si="0"/>
        <v>2015</v>
      </c>
    </row>
    <row r="5" spans="1:8" x14ac:dyDescent="0.25">
      <c r="A5" s="3">
        <v>42007</v>
      </c>
      <c r="B5" t="s">
        <v>11</v>
      </c>
      <c r="C5" t="s">
        <v>12</v>
      </c>
      <c r="D5">
        <v>2009</v>
      </c>
      <c r="E5" s="4">
        <v>8</v>
      </c>
      <c r="F5">
        <v>6</v>
      </c>
      <c r="G5" s="4">
        <v>48</v>
      </c>
      <c r="H5">
        <f t="shared" si="0"/>
        <v>2015</v>
      </c>
    </row>
    <row r="6" spans="1:8" x14ac:dyDescent="0.25">
      <c r="A6" s="3">
        <v>42011</v>
      </c>
      <c r="B6" t="s">
        <v>15</v>
      </c>
      <c r="C6" t="s">
        <v>10</v>
      </c>
      <c r="D6">
        <v>2008</v>
      </c>
      <c r="E6" s="4">
        <v>19</v>
      </c>
      <c r="F6">
        <v>24</v>
      </c>
      <c r="G6" s="4">
        <v>456</v>
      </c>
      <c r="H6">
        <f t="shared" si="0"/>
        <v>2015</v>
      </c>
    </row>
    <row r="7" spans="1:8" x14ac:dyDescent="0.25">
      <c r="A7" s="3">
        <v>42014</v>
      </c>
      <c r="B7" t="s">
        <v>14</v>
      </c>
      <c r="C7" t="s">
        <v>12</v>
      </c>
      <c r="D7">
        <v>2009</v>
      </c>
      <c r="E7" s="4">
        <v>9</v>
      </c>
      <c r="F7">
        <v>12</v>
      </c>
      <c r="G7" s="4">
        <v>108</v>
      </c>
      <c r="H7">
        <f t="shared" si="0"/>
        <v>2015</v>
      </c>
    </row>
    <row r="8" spans="1:8" x14ac:dyDescent="0.25">
      <c r="A8" s="3">
        <v>42015</v>
      </c>
      <c r="B8" t="s">
        <v>8</v>
      </c>
      <c r="C8" t="s">
        <v>10</v>
      </c>
      <c r="D8">
        <v>2007</v>
      </c>
      <c r="E8" s="4">
        <v>18</v>
      </c>
      <c r="F8">
        <v>3</v>
      </c>
      <c r="G8" s="4">
        <v>54</v>
      </c>
      <c r="H8">
        <f t="shared" si="0"/>
        <v>2015</v>
      </c>
    </row>
    <row r="9" spans="1:8" x14ac:dyDescent="0.25">
      <c r="A9" s="3">
        <v>42040</v>
      </c>
      <c r="B9" t="s">
        <v>15</v>
      </c>
      <c r="C9" t="s">
        <v>10</v>
      </c>
      <c r="D9">
        <v>2009</v>
      </c>
      <c r="E9" s="4">
        <v>15</v>
      </c>
      <c r="F9">
        <v>3</v>
      </c>
      <c r="G9" s="4">
        <v>45</v>
      </c>
      <c r="H9">
        <f t="shared" si="0"/>
        <v>2015</v>
      </c>
    </row>
    <row r="10" spans="1:8" x14ac:dyDescent="0.25">
      <c r="A10" s="3">
        <v>42040</v>
      </c>
      <c r="B10" t="s">
        <v>11</v>
      </c>
      <c r="C10" t="s">
        <v>12</v>
      </c>
      <c r="D10">
        <v>2009</v>
      </c>
      <c r="E10" s="4">
        <v>16</v>
      </c>
      <c r="F10">
        <v>12</v>
      </c>
      <c r="G10" s="4">
        <v>192</v>
      </c>
      <c r="H10">
        <f t="shared" si="0"/>
        <v>2015</v>
      </c>
    </row>
    <row r="11" spans="1:8" x14ac:dyDescent="0.25">
      <c r="A11" s="3">
        <v>42041</v>
      </c>
      <c r="B11" t="s">
        <v>11</v>
      </c>
      <c r="C11" t="s">
        <v>9</v>
      </c>
      <c r="D11">
        <v>2008</v>
      </c>
      <c r="E11" s="4">
        <v>6.4</v>
      </c>
      <c r="F11">
        <v>18</v>
      </c>
      <c r="G11" s="4">
        <f>F11*E11</f>
        <v>115.2</v>
      </c>
      <c r="H11">
        <f t="shared" si="0"/>
        <v>2015</v>
      </c>
    </row>
    <row r="12" spans="1:8" x14ac:dyDescent="0.25">
      <c r="A12" s="3">
        <v>42042</v>
      </c>
      <c r="B12" t="s">
        <v>15</v>
      </c>
      <c r="C12" t="s">
        <v>10</v>
      </c>
      <c r="D12">
        <v>2008</v>
      </c>
      <c r="E12" s="4">
        <v>19</v>
      </c>
      <c r="F12">
        <v>3</v>
      </c>
      <c r="G12" s="4">
        <v>57</v>
      </c>
      <c r="H12">
        <f t="shared" si="0"/>
        <v>2015</v>
      </c>
    </row>
    <row r="13" spans="1:8" x14ac:dyDescent="0.25">
      <c r="A13" s="3">
        <v>42043</v>
      </c>
      <c r="B13" t="s">
        <v>11</v>
      </c>
      <c r="C13" t="s">
        <v>9</v>
      </c>
      <c r="D13">
        <v>2008</v>
      </c>
      <c r="E13" s="4">
        <v>11</v>
      </c>
      <c r="F13">
        <v>3</v>
      </c>
      <c r="G13" s="4">
        <v>33</v>
      </c>
      <c r="H13">
        <f t="shared" si="0"/>
        <v>2015</v>
      </c>
    </row>
    <row r="14" spans="1:8" x14ac:dyDescent="0.25">
      <c r="A14" s="3">
        <v>42045</v>
      </c>
      <c r="B14" t="s">
        <v>13</v>
      </c>
      <c r="C14" t="s">
        <v>12</v>
      </c>
      <c r="D14">
        <v>2009</v>
      </c>
      <c r="E14" s="4">
        <v>15</v>
      </c>
      <c r="F14">
        <v>18</v>
      </c>
      <c r="G14" s="4">
        <v>270</v>
      </c>
      <c r="H14">
        <f t="shared" si="0"/>
        <v>2015</v>
      </c>
    </row>
    <row r="15" spans="1:8" x14ac:dyDescent="0.25">
      <c r="A15" s="3">
        <v>42047</v>
      </c>
      <c r="B15" t="s">
        <v>11</v>
      </c>
      <c r="C15" t="s">
        <v>10</v>
      </c>
      <c r="D15">
        <v>2007</v>
      </c>
      <c r="E15" s="4">
        <v>24</v>
      </c>
      <c r="F15">
        <v>6</v>
      </c>
      <c r="G15" s="4">
        <v>144</v>
      </c>
      <c r="H15">
        <f t="shared" si="0"/>
        <v>2015</v>
      </c>
    </row>
    <row r="16" spans="1:8" x14ac:dyDescent="0.25">
      <c r="A16" s="3">
        <v>42047</v>
      </c>
      <c r="B16" t="s">
        <v>8</v>
      </c>
      <c r="C16" t="s">
        <v>10</v>
      </c>
      <c r="D16">
        <v>2007</v>
      </c>
      <c r="E16" s="4">
        <v>18</v>
      </c>
      <c r="F16">
        <v>12</v>
      </c>
      <c r="G16" s="4">
        <v>216</v>
      </c>
      <c r="H16">
        <f t="shared" si="0"/>
        <v>2015</v>
      </c>
    </row>
    <row r="17" spans="1:8" x14ac:dyDescent="0.25">
      <c r="A17" s="3">
        <v>42063</v>
      </c>
      <c r="B17" t="s">
        <v>13</v>
      </c>
      <c r="C17" t="s">
        <v>10</v>
      </c>
      <c r="D17">
        <v>2008</v>
      </c>
      <c r="E17" s="4">
        <v>19</v>
      </c>
      <c r="F17">
        <v>3</v>
      </c>
      <c r="G17" s="4">
        <v>57</v>
      </c>
      <c r="H17">
        <f t="shared" si="0"/>
        <v>2015</v>
      </c>
    </row>
    <row r="18" spans="1:8" x14ac:dyDescent="0.25">
      <c r="A18" s="3">
        <v>42065</v>
      </c>
      <c r="B18" t="s">
        <v>11</v>
      </c>
      <c r="C18" t="s">
        <v>12</v>
      </c>
      <c r="D18">
        <v>2009</v>
      </c>
      <c r="E18" s="4">
        <v>16</v>
      </c>
      <c r="F18">
        <v>12</v>
      </c>
      <c r="G18" s="4">
        <v>192</v>
      </c>
      <c r="H18">
        <f t="shared" si="0"/>
        <v>2015</v>
      </c>
    </row>
    <row r="19" spans="1:8" x14ac:dyDescent="0.25">
      <c r="A19" s="3">
        <v>42069</v>
      </c>
      <c r="B19" t="s">
        <v>14</v>
      </c>
      <c r="C19" t="s">
        <v>12</v>
      </c>
      <c r="D19">
        <v>2003</v>
      </c>
      <c r="E19" s="4">
        <v>32</v>
      </c>
      <c r="F19">
        <v>6</v>
      </c>
      <c r="G19" s="4">
        <v>192</v>
      </c>
      <c r="H19">
        <f t="shared" si="0"/>
        <v>2015</v>
      </c>
    </row>
    <row r="20" spans="1:8" x14ac:dyDescent="0.25">
      <c r="A20" s="3">
        <v>42070</v>
      </c>
      <c r="B20" t="s">
        <v>8</v>
      </c>
      <c r="C20" t="s">
        <v>10</v>
      </c>
      <c r="D20">
        <v>2008</v>
      </c>
      <c r="E20" s="4">
        <v>26</v>
      </c>
      <c r="F20">
        <v>24</v>
      </c>
      <c r="G20" s="4">
        <v>624</v>
      </c>
      <c r="H20">
        <f t="shared" si="0"/>
        <v>2015</v>
      </c>
    </row>
    <row r="21" spans="1:8" x14ac:dyDescent="0.25">
      <c r="A21" s="3">
        <v>42070</v>
      </c>
      <c r="B21" t="s">
        <v>11</v>
      </c>
      <c r="C21" t="s">
        <v>10</v>
      </c>
      <c r="D21">
        <v>2007</v>
      </c>
      <c r="E21" s="4">
        <v>19</v>
      </c>
      <c r="F21">
        <v>24</v>
      </c>
      <c r="G21" s="4">
        <v>456</v>
      </c>
      <c r="H21">
        <f t="shared" si="0"/>
        <v>2015</v>
      </c>
    </row>
    <row r="22" spans="1:8" x14ac:dyDescent="0.25">
      <c r="A22" s="3">
        <v>42071</v>
      </c>
      <c r="B22" t="s">
        <v>11</v>
      </c>
      <c r="C22" t="s">
        <v>10</v>
      </c>
      <c r="D22">
        <v>2008</v>
      </c>
      <c r="E22" s="4">
        <v>24</v>
      </c>
      <c r="F22">
        <v>12</v>
      </c>
      <c r="G22" s="4">
        <v>288</v>
      </c>
      <c r="H22">
        <f t="shared" si="0"/>
        <v>2015</v>
      </c>
    </row>
    <row r="23" spans="1:8" x14ac:dyDescent="0.25">
      <c r="A23" s="3">
        <v>42072</v>
      </c>
      <c r="B23" t="s">
        <v>11</v>
      </c>
      <c r="C23" t="s">
        <v>9</v>
      </c>
      <c r="D23">
        <v>2008</v>
      </c>
      <c r="E23" s="4">
        <v>11</v>
      </c>
      <c r="F23">
        <v>24</v>
      </c>
      <c r="G23" s="4">
        <v>264</v>
      </c>
      <c r="H23">
        <f t="shared" si="0"/>
        <v>2015</v>
      </c>
    </row>
    <row r="24" spans="1:8" x14ac:dyDescent="0.25">
      <c r="A24" s="3">
        <v>42072</v>
      </c>
      <c r="B24" t="s">
        <v>11</v>
      </c>
      <c r="C24" t="s">
        <v>12</v>
      </c>
      <c r="D24">
        <v>2008</v>
      </c>
      <c r="E24" s="4">
        <v>16</v>
      </c>
      <c r="F24">
        <v>12</v>
      </c>
      <c r="G24" s="4">
        <v>192</v>
      </c>
      <c r="H24">
        <f t="shared" si="0"/>
        <v>2015</v>
      </c>
    </row>
    <row r="25" spans="1:8" x14ac:dyDescent="0.25">
      <c r="A25" s="3">
        <v>42077</v>
      </c>
      <c r="B25" t="s">
        <v>8</v>
      </c>
      <c r="C25" t="s">
        <v>10</v>
      </c>
      <c r="D25">
        <v>2003</v>
      </c>
      <c r="E25" s="4">
        <v>21.45</v>
      </c>
      <c r="F25">
        <v>18</v>
      </c>
      <c r="G25" s="4">
        <v>386.09999999999997</v>
      </c>
      <c r="H25">
        <f t="shared" si="0"/>
        <v>2015</v>
      </c>
    </row>
    <row r="26" spans="1:8" x14ac:dyDescent="0.25">
      <c r="A26" s="3">
        <v>42079</v>
      </c>
      <c r="B26" t="s">
        <v>8</v>
      </c>
      <c r="C26" t="s">
        <v>10</v>
      </c>
      <c r="D26">
        <v>2007</v>
      </c>
      <c r="E26" s="4">
        <v>18</v>
      </c>
      <c r="F26">
        <v>24</v>
      </c>
      <c r="G26" s="4">
        <v>432</v>
      </c>
      <c r="H26">
        <f t="shared" si="0"/>
        <v>2015</v>
      </c>
    </row>
    <row r="27" spans="1:8" x14ac:dyDescent="0.25">
      <c r="A27" s="3">
        <v>42080</v>
      </c>
      <c r="B27" t="s">
        <v>8</v>
      </c>
      <c r="C27" t="s">
        <v>10</v>
      </c>
      <c r="D27">
        <v>2003</v>
      </c>
      <c r="E27" s="4">
        <v>32</v>
      </c>
      <c r="F27">
        <v>18</v>
      </c>
      <c r="G27" s="4">
        <f>F27*E27</f>
        <v>576</v>
      </c>
      <c r="H27">
        <f t="shared" si="0"/>
        <v>2015</v>
      </c>
    </row>
    <row r="28" spans="1:8" x14ac:dyDescent="0.25">
      <c r="A28" s="3">
        <v>42084</v>
      </c>
      <c r="B28" t="s">
        <v>13</v>
      </c>
      <c r="C28" t="s">
        <v>12</v>
      </c>
      <c r="D28">
        <v>1990</v>
      </c>
      <c r="E28" s="4">
        <v>74</v>
      </c>
      <c r="F28">
        <v>24</v>
      </c>
      <c r="G28" s="4">
        <v>1776</v>
      </c>
      <c r="H28">
        <f t="shared" si="0"/>
        <v>2015</v>
      </c>
    </row>
    <row r="29" spans="1:8" x14ac:dyDescent="0.25">
      <c r="A29" s="3">
        <v>42108</v>
      </c>
      <c r="B29" t="s">
        <v>13</v>
      </c>
      <c r="C29" t="s">
        <v>10</v>
      </c>
      <c r="D29">
        <v>2007</v>
      </c>
      <c r="E29" s="4">
        <v>12</v>
      </c>
      <c r="F29">
        <v>3</v>
      </c>
      <c r="G29" s="4">
        <v>36</v>
      </c>
      <c r="H29">
        <f t="shared" si="0"/>
        <v>2015</v>
      </c>
    </row>
    <row r="30" spans="1:8" x14ac:dyDescent="0.25">
      <c r="A30" s="3">
        <v>42109</v>
      </c>
      <c r="B30" t="s">
        <v>11</v>
      </c>
      <c r="C30" t="s">
        <v>9</v>
      </c>
      <c r="D30">
        <v>2008</v>
      </c>
      <c r="E30" s="4">
        <v>6.4</v>
      </c>
      <c r="F30">
        <v>18</v>
      </c>
      <c r="G30" s="4">
        <v>115.2</v>
      </c>
      <c r="H30">
        <f t="shared" si="0"/>
        <v>2015</v>
      </c>
    </row>
    <row r="31" spans="1:8" x14ac:dyDescent="0.25">
      <c r="A31" s="3">
        <v>42110</v>
      </c>
      <c r="B31" t="s">
        <v>11</v>
      </c>
      <c r="C31" t="s">
        <v>10</v>
      </c>
      <c r="D31">
        <v>2007</v>
      </c>
      <c r="E31" s="4">
        <v>18</v>
      </c>
      <c r="F31">
        <v>12</v>
      </c>
      <c r="G31" s="4">
        <v>216</v>
      </c>
      <c r="H31">
        <f t="shared" si="0"/>
        <v>2015</v>
      </c>
    </row>
    <row r="32" spans="1:8" x14ac:dyDescent="0.25">
      <c r="A32" s="3">
        <v>42111</v>
      </c>
      <c r="B32" t="s">
        <v>8</v>
      </c>
      <c r="C32" t="s">
        <v>12</v>
      </c>
      <c r="D32">
        <v>2007</v>
      </c>
      <c r="E32" s="4">
        <v>15</v>
      </c>
      <c r="F32">
        <v>3</v>
      </c>
      <c r="G32" s="4">
        <v>45</v>
      </c>
      <c r="H32">
        <f t="shared" si="0"/>
        <v>2015</v>
      </c>
    </row>
    <row r="33" spans="1:8" x14ac:dyDescent="0.25">
      <c r="A33" s="3">
        <v>42112</v>
      </c>
      <c r="B33" t="s">
        <v>14</v>
      </c>
      <c r="C33" t="s">
        <v>12</v>
      </c>
      <c r="D33">
        <v>2007</v>
      </c>
      <c r="E33" s="4">
        <v>24</v>
      </c>
      <c r="F33">
        <v>3</v>
      </c>
      <c r="G33" s="4">
        <v>72</v>
      </c>
      <c r="H33">
        <f t="shared" si="0"/>
        <v>2015</v>
      </c>
    </row>
    <row r="34" spans="1:8" x14ac:dyDescent="0.25">
      <c r="A34" s="3">
        <v>42113</v>
      </c>
      <c r="B34" t="s">
        <v>11</v>
      </c>
      <c r="C34" t="s">
        <v>10</v>
      </c>
      <c r="D34">
        <v>2009</v>
      </c>
      <c r="E34" s="4">
        <v>26</v>
      </c>
      <c r="F34">
        <v>3</v>
      </c>
      <c r="G34" s="4">
        <v>78</v>
      </c>
      <c r="H34">
        <f t="shared" si="0"/>
        <v>2015</v>
      </c>
    </row>
    <row r="35" spans="1:8" x14ac:dyDescent="0.25">
      <c r="A35" s="3">
        <v>42116</v>
      </c>
      <c r="B35" t="s">
        <v>14</v>
      </c>
      <c r="C35" t="s">
        <v>10</v>
      </c>
      <c r="D35">
        <v>1990</v>
      </c>
      <c r="E35" s="4">
        <v>59</v>
      </c>
      <c r="F35">
        <v>24</v>
      </c>
      <c r="G35" s="4">
        <v>1416</v>
      </c>
      <c r="H35">
        <f t="shared" si="0"/>
        <v>2015</v>
      </c>
    </row>
    <row r="36" spans="1:8" x14ac:dyDescent="0.25">
      <c r="A36" s="3">
        <v>42116</v>
      </c>
      <c r="B36" t="s">
        <v>14</v>
      </c>
      <c r="C36" t="s">
        <v>12</v>
      </c>
      <c r="D36">
        <v>1993</v>
      </c>
      <c r="E36" s="4">
        <v>68</v>
      </c>
      <c r="F36">
        <v>3</v>
      </c>
      <c r="G36" s="4">
        <f>F36*E36</f>
        <v>204</v>
      </c>
      <c r="H36">
        <f t="shared" si="0"/>
        <v>2015</v>
      </c>
    </row>
    <row r="37" spans="1:8" x14ac:dyDescent="0.25">
      <c r="A37" s="3">
        <v>42119</v>
      </c>
      <c r="B37" t="s">
        <v>11</v>
      </c>
      <c r="C37" t="s">
        <v>10</v>
      </c>
      <c r="D37">
        <v>2007</v>
      </c>
      <c r="E37" s="4">
        <v>18</v>
      </c>
      <c r="F37">
        <v>24</v>
      </c>
      <c r="G37" s="4">
        <v>432</v>
      </c>
      <c r="H37">
        <f t="shared" si="0"/>
        <v>2015</v>
      </c>
    </row>
    <row r="38" spans="1:8" x14ac:dyDescent="0.25">
      <c r="A38" s="3">
        <v>42119</v>
      </c>
      <c r="B38" t="s">
        <v>11</v>
      </c>
      <c r="C38" t="s">
        <v>9</v>
      </c>
      <c r="D38">
        <v>2007</v>
      </c>
      <c r="E38" s="4">
        <v>7</v>
      </c>
      <c r="F38">
        <v>24</v>
      </c>
      <c r="G38" s="4">
        <v>168</v>
      </c>
      <c r="H38">
        <f t="shared" si="0"/>
        <v>2015</v>
      </c>
    </row>
    <row r="39" spans="1:8" x14ac:dyDescent="0.25">
      <c r="A39" s="3">
        <v>42120</v>
      </c>
      <c r="B39" t="s">
        <v>8</v>
      </c>
      <c r="C39" t="s">
        <v>10</v>
      </c>
      <c r="D39">
        <v>2003</v>
      </c>
      <c r="E39" s="4">
        <v>32</v>
      </c>
      <c r="F39">
        <v>3</v>
      </c>
      <c r="G39" s="4">
        <v>96</v>
      </c>
      <c r="H39">
        <f t="shared" si="0"/>
        <v>2015</v>
      </c>
    </row>
    <row r="40" spans="1:8" x14ac:dyDescent="0.25">
      <c r="A40" s="3">
        <v>42121</v>
      </c>
      <c r="B40" t="s">
        <v>13</v>
      </c>
      <c r="C40" t="s">
        <v>10</v>
      </c>
      <c r="D40">
        <v>2007</v>
      </c>
      <c r="E40" s="4">
        <v>12</v>
      </c>
      <c r="F40">
        <v>24</v>
      </c>
      <c r="G40" s="4">
        <v>288</v>
      </c>
      <c r="H40">
        <f t="shared" si="0"/>
        <v>2015</v>
      </c>
    </row>
    <row r="41" spans="1:8" x14ac:dyDescent="0.25">
      <c r="A41" s="3">
        <v>42122</v>
      </c>
      <c r="B41" t="s">
        <v>15</v>
      </c>
      <c r="C41" t="s">
        <v>10</v>
      </c>
      <c r="D41">
        <v>2008</v>
      </c>
      <c r="E41" s="4">
        <v>16.399999999999999</v>
      </c>
      <c r="F41">
        <v>18</v>
      </c>
      <c r="G41" s="4">
        <v>295.2</v>
      </c>
      <c r="H41">
        <f t="shared" si="0"/>
        <v>2015</v>
      </c>
    </row>
    <row r="42" spans="1:8" x14ac:dyDescent="0.25">
      <c r="A42" s="3">
        <v>42122</v>
      </c>
      <c r="B42" t="s">
        <v>13</v>
      </c>
      <c r="C42" t="s">
        <v>10</v>
      </c>
      <c r="D42">
        <v>1990</v>
      </c>
      <c r="E42" s="4">
        <v>69</v>
      </c>
      <c r="F42">
        <v>12</v>
      </c>
      <c r="G42" s="4">
        <v>828</v>
      </c>
      <c r="H42">
        <f t="shared" si="0"/>
        <v>2015</v>
      </c>
    </row>
    <row r="43" spans="1:8" x14ac:dyDescent="0.25">
      <c r="A43" s="3">
        <v>42126</v>
      </c>
      <c r="B43" t="s">
        <v>8</v>
      </c>
      <c r="C43" t="s">
        <v>12</v>
      </c>
      <c r="D43">
        <v>2009</v>
      </c>
      <c r="E43" s="4">
        <v>16</v>
      </c>
      <c r="F43">
        <v>24</v>
      </c>
      <c r="G43" s="4">
        <v>384</v>
      </c>
      <c r="H43">
        <f t="shared" si="0"/>
        <v>2015</v>
      </c>
    </row>
    <row r="44" spans="1:8" x14ac:dyDescent="0.25">
      <c r="A44" s="3">
        <v>42126</v>
      </c>
      <c r="B44" t="s">
        <v>11</v>
      </c>
      <c r="C44" t="s">
        <v>12</v>
      </c>
      <c r="D44">
        <v>2007</v>
      </c>
      <c r="E44" s="4">
        <v>30</v>
      </c>
      <c r="F44">
        <v>3</v>
      </c>
      <c r="G44" s="4">
        <v>90</v>
      </c>
      <c r="H44">
        <f t="shared" si="0"/>
        <v>2015</v>
      </c>
    </row>
    <row r="45" spans="1:8" x14ac:dyDescent="0.25">
      <c r="A45" s="3">
        <v>42128</v>
      </c>
      <c r="B45" t="s">
        <v>8</v>
      </c>
      <c r="C45" t="s">
        <v>10</v>
      </c>
      <c r="D45">
        <v>2003</v>
      </c>
      <c r="E45" s="4">
        <v>21.45</v>
      </c>
      <c r="F45">
        <v>18</v>
      </c>
      <c r="G45" s="4">
        <v>386.09999999999997</v>
      </c>
      <c r="H45">
        <f t="shared" si="0"/>
        <v>2015</v>
      </c>
    </row>
    <row r="46" spans="1:8" x14ac:dyDescent="0.25">
      <c r="A46" s="3">
        <v>42131</v>
      </c>
      <c r="B46" t="s">
        <v>13</v>
      </c>
      <c r="C46" t="s">
        <v>10</v>
      </c>
      <c r="D46">
        <v>2003</v>
      </c>
      <c r="E46" s="4">
        <v>15.9</v>
      </c>
      <c r="F46">
        <v>3</v>
      </c>
      <c r="G46" s="4">
        <v>47.7</v>
      </c>
      <c r="H46">
        <f t="shared" si="0"/>
        <v>2015</v>
      </c>
    </row>
    <row r="47" spans="1:8" x14ac:dyDescent="0.25">
      <c r="A47" s="3">
        <v>42136</v>
      </c>
      <c r="B47" t="s">
        <v>8</v>
      </c>
      <c r="C47" t="s">
        <v>10</v>
      </c>
      <c r="D47">
        <v>2007</v>
      </c>
      <c r="E47" s="4">
        <v>18</v>
      </c>
      <c r="F47">
        <v>3</v>
      </c>
      <c r="G47" s="4">
        <v>54</v>
      </c>
      <c r="H47">
        <f t="shared" si="0"/>
        <v>2015</v>
      </c>
    </row>
    <row r="48" spans="1:8" x14ac:dyDescent="0.25">
      <c r="A48" s="3">
        <v>42150</v>
      </c>
      <c r="B48" t="s">
        <v>14</v>
      </c>
      <c r="C48" t="s">
        <v>10</v>
      </c>
      <c r="D48">
        <v>2008</v>
      </c>
      <c r="E48" s="4">
        <v>26</v>
      </c>
      <c r="F48">
        <v>12</v>
      </c>
      <c r="G48" s="4">
        <v>312</v>
      </c>
      <c r="H48">
        <f t="shared" si="0"/>
        <v>2015</v>
      </c>
    </row>
    <row r="49" spans="1:8" x14ac:dyDescent="0.25">
      <c r="A49" s="3">
        <v>42151</v>
      </c>
      <c r="B49" t="s">
        <v>13</v>
      </c>
      <c r="C49" t="s">
        <v>12</v>
      </c>
      <c r="D49">
        <v>2003</v>
      </c>
      <c r="E49" s="4">
        <v>18.2</v>
      </c>
      <c r="F49">
        <v>3</v>
      </c>
      <c r="G49" s="4">
        <v>54.599999999999994</v>
      </c>
      <c r="H49">
        <f t="shared" si="0"/>
        <v>2015</v>
      </c>
    </row>
    <row r="50" spans="1:8" x14ac:dyDescent="0.25">
      <c r="A50" s="3">
        <v>42155</v>
      </c>
      <c r="B50" t="s">
        <v>8</v>
      </c>
      <c r="C50" t="s">
        <v>10</v>
      </c>
      <c r="D50">
        <v>2003</v>
      </c>
      <c r="E50" s="4">
        <v>21.45</v>
      </c>
      <c r="F50">
        <v>3</v>
      </c>
      <c r="G50" s="4">
        <v>64.349999999999994</v>
      </c>
      <c r="H50">
        <f t="shared" si="0"/>
        <v>2015</v>
      </c>
    </row>
    <row r="51" spans="1:8" x14ac:dyDescent="0.25">
      <c r="A51" s="3">
        <v>42157</v>
      </c>
      <c r="B51" t="s">
        <v>8</v>
      </c>
      <c r="C51" t="s">
        <v>10</v>
      </c>
      <c r="D51">
        <v>2007</v>
      </c>
      <c r="E51" s="4">
        <v>56</v>
      </c>
      <c r="F51">
        <v>3</v>
      </c>
      <c r="G51" s="4">
        <v>168</v>
      </c>
      <c r="H51">
        <f t="shared" si="0"/>
        <v>2015</v>
      </c>
    </row>
    <row r="52" spans="1:8" x14ac:dyDescent="0.25">
      <c r="A52" s="3">
        <v>42157</v>
      </c>
      <c r="B52" t="s">
        <v>11</v>
      </c>
      <c r="C52" t="s">
        <v>9</v>
      </c>
      <c r="D52">
        <v>2008</v>
      </c>
      <c r="E52" s="4">
        <v>9</v>
      </c>
      <c r="F52">
        <v>6</v>
      </c>
      <c r="G52" s="4">
        <v>54</v>
      </c>
      <c r="H52">
        <f t="shared" si="0"/>
        <v>2015</v>
      </c>
    </row>
    <row r="53" spans="1:8" x14ac:dyDescent="0.25">
      <c r="A53" s="3">
        <v>42158</v>
      </c>
      <c r="B53" t="s">
        <v>8</v>
      </c>
      <c r="C53" t="s">
        <v>10</v>
      </c>
      <c r="D53">
        <v>2003</v>
      </c>
      <c r="E53" s="4">
        <v>21.45</v>
      </c>
      <c r="F53">
        <v>12</v>
      </c>
      <c r="G53" s="4">
        <v>257.39999999999998</v>
      </c>
      <c r="H53">
        <f t="shared" si="0"/>
        <v>2015</v>
      </c>
    </row>
    <row r="54" spans="1:8" x14ac:dyDescent="0.25">
      <c r="A54" s="3">
        <v>42163</v>
      </c>
      <c r="B54" t="s">
        <v>13</v>
      </c>
      <c r="C54" t="s">
        <v>12</v>
      </c>
      <c r="D54">
        <v>1993</v>
      </c>
      <c r="E54" s="4">
        <v>67</v>
      </c>
      <c r="F54">
        <v>12</v>
      </c>
      <c r="G54" s="4">
        <v>804</v>
      </c>
      <c r="H54">
        <f t="shared" si="0"/>
        <v>2015</v>
      </c>
    </row>
    <row r="55" spans="1:8" x14ac:dyDescent="0.25">
      <c r="A55" s="3">
        <v>42163</v>
      </c>
      <c r="B55" t="s">
        <v>14</v>
      </c>
      <c r="C55" t="s">
        <v>12</v>
      </c>
      <c r="D55">
        <v>1990</v>
      </c>
      <c r="E55" s="4">
        <v>67</v>
      </c>
      <c r="F55">
        <v>18</v>
      </c>
      <c r="G55" s="4">
        <v>1206</v>
      </c>
      <c r="H55">
        <f t="shared" si="0"/>
        <v>2015</v>
      </c>
    </row>
    <row r="56" spans="1:8" x14ac:dyDescent="0.25">
      <c r="A56" s="3">
        <v>42164</v>
      </c>
      <c r="B56" t="s">
        <v>14</v>
      </c>
      <c r="C56" t="s">
        <v>10</v>
      </c>
      <c r="D56">
        <v>2008</v>
      </c>
      <c r="E56" s="4">
        <v>26</v>
      </c>
      <c r="F56">
        <v>24</v>
      </c>
      <c r="G56" s="4">
        <v>624</v>
      </c>
      <c r="H56">
        <f t="shared" si="0"/>
        <v>2015</v>
      </c>
    </row>
    <row r="57" spans="1:8" x14ac:dyDescent="0.25">
      <c r="A57" s="3">
        <v>42166</v>
      </c>
      <c r="B57" t="s">
        <v>14</v>
      </c>
      <c r="C57" t="s">
        <v>12</v>
      </c>
      <c r="D57">
        <v>2009</v>
      </c>
      <c r="E57" s="4">
        <v>16</v>
      </c>
      <c r="F57">
        <v>3</v>
      </c>
      <c r="G57" s="4">
        <v>48</v>
      </c>
      <c r="H57">
        <f t="shared" si="0"/>
        <v>2015</v>
      </c>
    </row>
    <row r="58" spans="1:8" x14ac:dyDescent="0.25">
      <c r="A58" s="3">
        <v>42166</v>
      </c>
      <c r="B58" t="s">
        <v>11</v>
      </c>
      <c r="C58" t="s">
        <v>12</v>
      </c>
      <c r="D58">
        <v>2009</v>
      </c>
      <c r="E58" s="4">
        <v>16</v>
      </c>
      <c r="F58">
        <v>6</v>
      </c>
      <c r="G58" s="4">
        <v>96</v>
      </c>
      <c r="H58">
        <f t="shared" si="0"/>
        <v>2015</v>
      </c>
    </row>
    <row r="59" spans="1:8" x14ac:dyDescent="0.25">
      <c r="A59" s="3">
        <v>42166</v>
      </c>
      <c r="B59" t="s">
        <v>13</v>
      </c>
      <c r="C59" t="s">
        <v>10</v>
      </c>
      <c r="D59">
        <v>1993</v>
      </c>
      <c r="E59" s="4">
        <v>55</v>
      </c>
      <c r="F59">
        <v>12</v>
      </c>
      <c r="G59" s="4">
        <v>660</v>
      </c>
      <c r="H59">
        <f t="shared" si="0"/>
        <v>2015</v>
      </c>
    </row>
    <row r="60" spans="1:8" x14ac:dyDescent="0.25">
      <c r="A60" s="3">
        <v>42172</v>
      </c>
      <c r="B60" t="s">
        <v>11</v>
      </c>
      <c r="C60" t="s">
        <v>10</v>
      </c>
      <c r="D60">
        <v>2008</v>
      </c>
      <c r="E60" s="4">
        <v>16</v>
      </c>
      <c r="F60">
        <v>18</v>
      </c>
      <c r="G60" s="4">
        <v>288</v>
      </c>
      <c r="H60">
        <f t="shared" si="0"/>
        <v>2015</v>
      </c>
    </row>
    <row r="61" spans="1:8" x14ac:dyDescent="0.25">
      <c r="A61" s="3">
        <v>42173</v>
      </c>
      <c r="B61" t="s">
        <v>15</v>
      </c>
      <c r="C61" t="s">
        <v>10</v>
      </c>
      <c r="D61">
        <v>2008</v>
      </c>
      <c r="E61" s="4">
        <v>20</v>
      </c>
      <c r="F61">
        <v>24</v>
      </c>
      <c r="G61" s="4">
        <v>480</v>
      </c>
      <c r="H61">
        <f t="shared" si="0"/>
        <v>2015</v>
      </c>
    </row>
    <row r="62" spans="1:8" x14ac:dyDescent="0.25">
      <c r="A62" s="3">
        <v>42173</v>
      </c>
      <c r="B62" t="s">
        <v>15</v>
      </c>
      <c r="C62" t="s">
        <v>10</v>
      </c>
      <c r="D62">
        <v>2008</v>
      </c>
      <c r="E62" s="4">
        <v>19</v>
      </c>
      <c r="F62">
        <v>3</v>
      </c>
      <c r="G62" s="4">
        <v>57</v>
      </c>
      <c r="H62">
        <f t="shared" si="0"/>
        <v>2015</v>
      </c>
    </row>
    <row r="63" spans="1:8" x14ac:dyDescent="0.25">
      <c r="A63" s="3">
        <v>42174</v>
      </c>
      <c r="B63" t="s">
        <v>8</v>
      </c>
      <c r="C63" t="s">
        <v>12</v>
      </c>
      <c r="D63">
        <v>2003</v>
      </c>
      <c r="E63" s="4">
        <v>32</v>
      </c>
      <c r="F63">
        <v>3</v>
      </c>
      <c r="G63" s="4">
        <v>96</v>
      </c>
      <c r="H63">
        <f t="shared" si="0"/>
        <v>2015</v>
      </c>
    </row>
    <row r="64" spans="1:8" x14ac:dyDescent="0.25">
      <c r="A64" s="3">
        <v>42190</v>
      </c>
      <c r="B64" t="s">
        <v>11</v>
      </c>
      <c r="C64" t="s">
        <v>9</v>
      </c>
      <c r="D64">
        <v>2007</v>
      </c>
      <c r="E64" s="4">
        <v>7</v>
      </c>
      <c r="F64">
        <v>18</v>
      </c>
      <c r="G64" s="4">
        <v>126</v>
      </c>
      <c r="H64">
        <f t="shared" si="0"/>
        <v>2015</v>
      </c>
    </row>
    <row r="65" spans="1:8" x14ac:dyDescent="0.25">
      <c r="A65" s="3">
        <v>42193</v>
      </c>
      <c r="B65" t="s">
        <v>11</v>
      </c>
      <c r="C65" t="s">
        <v>9</v>
      </c>
      <c r="D65">
        <v>2007</v>
      </c>
      <c r="E65" s="4">
        <v>7</v>
      </c>
      <c r="F65">
        <v>24</v>
      </c>
      <c r="G65" s="4">
        <v>168</v>
      </c>
      <c r="H65">
        <f t="shared" si="0"/>
        <v>2015</v>
      </c>
    </row>
    <row r="66" spans="1:8" x14ac:dyDescent="0.25">
      <c r="A66" s="3">
        <v>42195</v>
      </c>
      <c r="B66" t="s">
        <v>13</v>
      </c>
      <c r="C66" t="s">
        <v>10</v>
      </c>
      <c r="D66">
        <v>2008</v>
      </c>
      <c r="E66" s="4">
        <v>15</v>
      </c>
      <c r="F66">
        <v>3</v>
      </c>
      <c r="G66" s="4">
        <v>45</v>
      </c>
      <c r="H66">
        <f t="shared" ref="H66:H129" si="1">YEAR(A66)</f>
        <v>2015</v>
      </c>
    </row>
    <row r="67" spans="1:8" x14ac:dyDescent="0.25">
      <c r="A67" s="3">
        <v>42198</v>
      </c>
      <c r="B67" t="s">
        <v>14</v>
      </c>
      <c r="C67" t="s">
        <v>10</v>
      </c>
      <c r="D67">
        <v>1993</v>
      </c>
      <c r="E67" s="4">
        <v>65</v>
      </c>
      <c r="F67">
        <v>24</v>
      </c>
      <c r="G67" s="4">
        <v>1560</v>
      </c>
      <c r="H67">
        <f t="shared" si="1"/>
        <v>2015</v>
      </c>
    </row>
    <row r="68" spans="1:8" x14ac:dyDescent="0.25">
      <c r="A68" s="3">
        <v>42200</v>
      </c>
      <c r="B68" t="s">
        <v>11</v>
      </c>
      <c r="C68" t="s">
        <v>10</v>
      </c>
      <c r="D68">
        <v>2007</v>
      </c>
      <c r="E68" s="4">
        <v>19</v>
      </c>
      <c r="F68">
        <v>6</v>
      </c>
      <c r="G68" s="4">
        <v>114</v>
      </c>
      <c r="H68">
        <f t="shared" si="1"/>
        <v>2015</v>
      </c>
    </row>
    <row r="69" spans="1:8" x14ac:dyDescent="0.25">
      <c r="A69" s="3">
        <v>42201</v>
      </c>
      <c r="B69" t="s">
        <v>11</v>
      </c>
      <c r="C69" t="s">
        <v>10</v>
      </c>
      <c r="D69">
        <v>2008</v>
      </c>
      <c r="E69" s="4">
        <v>24</v>
      </c>
      <c r="F69">
        <v>3</v>
      </c>
      <c r="G69" s="4">
        <v>72</v>
      </c>
      <c r="H69">
        <f t="shared" si="1"/>
        <v>2015</v>
      </c>
    </row>
    <row r="70" spans="1:8" x14ac:dyDescent="0.25">
      <c r="A70" s="3">
        <v>42202</v>
      </c>
      <c r="B70" t="s">
        <v>11</v>
      </c>
      <c r="C70" t="s">
        <v>12</v>
      </c>
      <c r="D70">
        <v>2009</v>
      </c>
      <c r="E70" s="4">
        <v>8</v>
      </c>
      <c r="F70">
        <v>18</v>
      </c>
      <c r="G70" s="4">
        <v>144</v>
      </c>
      <c r="H70">
        <f t="shared" si="1"/>
        <v>2015</v>
      </c>
    </row>
    <row r="71" spans="1:8" x14ac:dyDescent="0.25">
      <c r="A71" s="3">
        <v>42202</v>
      </c>
      <c r="B71" t="s">
        <v>13</v>
      </c>
      <c r="C71" t="s">
        <v>12</v>
      </c>
      <c r="D71">
        <v>2009</v>
      </c>
      <c r="E71" s="4">
        <v>11</v>
      </c>
      <c r="F71">
        <v>3</v>
      </c>
      <c r="G71" s="4">
        <v>33</v>
      </c>
      <c r="H71">
        <f t="shared" si="1"/>
        <v>2015</v>
      </c>
    </row>
    <row r="72" spans="1:8" x14ac:dyDescent="0.25">
      <c r="A72" s="3">
        <v>42205</v>
      </c>
      <c r="B72" t="s">
        <v>8</v>
      </c>
      <c r="C72" t="s">
        <v>10</v>
      </c>
      <c r="D72">
        <v>2007</v>
      </c>
      <c r="E72" s="4">
        <v>18</v>
      </c>
      <c r="F72">
        <v>6</v>
      </c>
      <c r="G72" s="4">
        <v>108</v>
      </c>
      <c r="H72">
        <f t="shared" si="1"/>
        <v>2015</v>
      </c>
    </row>
    <row r="73" spans="1:8" x14ac:dyDescent="0.25">
      <c r="A73" s="3">
        <v>42206</v>
      </c>
      <c r="B73" t="s">
        <v>14</v>
      </c>
      <c r="C73" t="s">
        <v>10</v>
      </c>
      <c r="D73">
        <v>1990</v>
      </c>
      <c r="E73" s="4">
        <v>32</v>
      </c>
      <c r="F73">
        <v>24</v>
      </c>
      <c r="G73" s="4">
        <v>768</v>
      </c>
      <c r="H73">
        <f t="shared" si="1"/>
        <v>2015</v>
      </c>
    </row>
    <row r="74" spans="1:8" x14ac:dyDescent="0.25">
      <c r="A74" s="3">
        <v>42206</v>
      </c>
      <c r="B74" t="s">
        <v>11</v>
      </c>
      <c r="C74" t="s">
        <v>9</v>
      </c>
      <c r="D74">
        <v>2007</v>
      </c>
      <c r="E74" s="4">
        <v>7</v>
      </c>
      <c r="F74">
        <v>12</v>
      </c>
      <c r="G74" s="4">
        <v>84</v>
      </c>
      <c r="H74">
        <f t="shared" si="1"/>
        <v>2015</v>
      </c>
    </row>
    <row r="75" spans="1:8" x14ac:dyDescent="0.25">
      <c r="A75" s="3">
        <v>42207</v>
      </c>
      <c r="B75" t="s">
        <v>8</v>
      </c>
      <c r="C75" t="s">
        <v>10</v>
      </c>
      <c r="D75">
        <v>2003</v>
      </c>
      <c r="E75" s="4">
        <v>21.45</v>
      </c>
      <c r="F75">
        <v>6</v>
      </c>
      <c r="G75" s="4">
        <v>128.69999999999999</v>
      </c>
      <c r="H75">
        <f t="shared" si="1"/>
        <v>2015</v>
      </c>
    </row>
    <row r="76" spans="1:8" x14ac:dyDescent="0.25">
      <c r="A76" s="3">
        <v>42232</v>
      </c>
      <c r="B76" t="s">
        <v>13</v>
      </c>
      <c r="C76" t="s">
        <v>10</v>
      </c>
      <c r="D76">
        <v>1990</v>
      </c>
      <c r="E76" s="4">
        <v>69</v>
      </c>
      <c r="F76">
        <v>3</v>
      </c>
      <c r="G76" s="4">
        <f>E76*F76</f>
        <v>207</v>
      </c>
      <c r="H76">
        <f t="shared" si="1"/>
        <v>2015</v>
      </c>
    </row>
    <row r="77" spans="1:8" x14ac:dyDescent="0.25">
      <c r="A77" s="3">
        <v>42233</v>
      </c>
      <c r="B77" t="s">
        <v>15</v>
      </c>
      <c r="C77" t="s">
        <v>10</v>
      </c>
      <c r="D77">
        <v>2008</v>
      </c>
      <c r="E77" s="4">
        <v>18</v>
      </c>
      <c r="F77">
        <v>3</v>
      </c>
      <c r="G77" s="4">
        <v>54</v>
      </c>
      <c r="H77">
        <f t="shared" si="1"/>
        <v>2015</v>
      </c>
    </row>
    <row r="78" spans="1:8" x14ac:dyDescent="0.25">
      <c r="A78" s="3">
        <v>42234</v>
      </c>
      <c r="B78" t="s">
        <v>13</v>
      </c>
      <c r="C78" t="s">
        <v>10</v>
      </c>
      <c r="D78">
        <v>2008</v>
      </c>
      <c r="E78" s="4">
        <v>19</v>
      </c>
      <c r="F78">
        <v>24</v>
      </c>
      <c r="G78" s="4">
        <v>456</v>
      </c>
      <c r="H78">
        <f t="shared" si="1"/>
        <v>2015</v>
      </c>
    </row>
    <row r="79" spans="1:8" x14ac:dyDescent="0.25">
      <c r="A79" s="3">
        <v>42238</v>
      </c>
      <c r="B79" t="s">
        <v>13</v>
      </c>
      <c r="C79" t="s">
        <v>10</v>
      </c>
      <c r="D79">
        <v>2007</v>
      </c>
      <c r="E79" s="4">
        <v>12</v>
      </c>
      <c r="F79">
        <v>18</v>
      </c>
      <c r="G79" s="4">
        <v>216</v>
      </c>
      <c r="H79">
        <f t="shared" si="1"/>
        <v>2015</v>
      </c>
    </row>
    <row r="80" spans="1:8" x14ac:dyDescent="0.25">
      <c r="A80" s="3">
        <v>42238</v>
      </c>
      <c r="B80" t="s">
        <v>11</v>
      </c>
      <c r="C80" t="s">
        <v>9</v>
      </c>
      <c r="D80">
        <v>2007</v>
      </c>
      <c r="E80" s="4">
        <v>8.4</v>
      </c>
      <c r="F80">
        <v>12</v>
      </c>
      <c r="G80" s="4">
        <v>100.80000000000001</v>
      </c>
      <c r="H80">
        <f t="shared" si="1"/>
        <v>2015</v>
      </c>
    </row>
    <row r="81" spans="1:8" x14ac:dyDescent="0.25">
      <c r="A81" s="3">
        <v>42239</v>
      </c>
      <c r="B81" t="s">
        <v>11</v>
      </c>
      <c r="C81" t="s">
        <v>9</v>
      </c>
      <c r="D81">
        <v>2008</v>
      </c>
      <c r="E81" s="4">
        <v>11</v>
      </c>
      <c r="F81">
        <v>18</v>
      </c>
      <c r="G81" s="4">
        <v>198</v>
      </c>
      <c r="H81">
        <f t="shared" si="1"/>
        <v>2015</v>
      </c>
    </row>
    <row r="82" spans="1:8" x14ac:dyDescent="0.25">
      <c r="A82" s="3">
        <v>42241</v>
      </c>
      <c r="B82" t="s">
        <v>13</v>
      </c>
      <c r="C82" t="s">
        <v>10</v>
      </c>
      <c r="D82">
        <v>2008</v>
      </c>
      <c r="E82" s="4">
        <v>19</v>
      </c>
      <c r="F82">
        <v>12</v>
      </c>
      <c r="G82" s="4">
        <v>228</v>
      </c>
      <c r="H82">
        <f t="shared" si="1"/>
        <v>2015</v>
      </c>
    </row>
    <row r="83" spans="1:8" x14ac:dyDescent="0.25">
      <c r="A83" s="3">
        <v>42244</v>
      </c>
      <c r="B83" t="s">
        <v>8</v>
      </c>
      <c r="C83" t="s">
        <v>12</v>
      </c>
      <c r="D83">
        <v>2007</v>
      </c>
      <c r="E83" s="4">
        <v>24</v>
      </c>
      <c r="F83">
        <v>18</v>
      </c>
      <c r="G83" s="4">
        <v>432</v>
      </c>
      <c r="H83">
        <f t="shared" si="1"/>
        <v>2015</v>
      </c>
    </row>
    <row r="84" spans="1:8" x14ac:dyDescent="0.25">
      <c r="A84" s="3">
        <v>42244</v>
      </c>
      <c r="B84" t="s">
        <v>8</v>
      </c>
      <c r="C84" t="s">
        <v>12</v>
      </c>
      <c r="D84">
        <v>2003</v>
      </c>
      <c r="E84" s="4">
        <v>32</v>
      </c>
      <c r="F84">
        <v>24</v>
      </c>
      <c r="G84" s="4">
        <v>768</v>
      </c>
      <c r="H84">
        <f t="shared" si="1"/>
        <v>2015</v>
      </c>
    </row>
    <row r="85" spans="1:8" x14ac:dyDescent="0.25">
      <c r="A85" s="3">
        <v>42247</v>
      </c>
      <c r="B85" t="s">
        <v>13</v>
      </c>
      <c r="C85" t="s">
        <v>10</v>
      </c>
      <c r="D85">
        <v>1993</v>
      </c>
      <c r="E85" s="4">
        <v>55</v>
      </c>
      <c r="F85">
        <v>24</v>
      </c>
      <c r="G85" s="4">
        <v>1320</v>
      </c>
      <c r="H85">
        <f t="shared" si="1"/>
        <v>2015</v>
      </c>
    </row>
    <row r="86" spans="1:8" x14ac:dyDescent="0.25">
      <c r="A86" s="3">
        <v>42251</v>
      </c>
      <c r="B86" t="s">
        <v>8</v>
      </c>
      <c r="C86" t="s">
        <v>9</v>
      </c>
      <c r="D86">
        <v>2007</v>
      </c>
      <c r="E86" s="4">
        <v>9</v>
      </c>
      <c r="F86">
        <v>18</v>
      </c>
      <c r="G86" s="4">
        <v>162</v>
      </c>
      <c r="H86">
        <f t="shared" si="1"/>
        <v>2015</v>
      </c>
    </row>
    <row r="87" spans="1:8" x14ac:dyDescent="0.25">
      <c r="A87" s="3">
        <v>42252</v>
      </c>
      <c r="B87" t="s">
        <v>14</v>
      </c>
      <c r="C87" t="s">
        <v>10</v>
      </c>
      <c r="D87">
        <v>1990</v>
      </c>
      <c r="E87" s="4">
        <v>56</v>
      </c>
      <c r="F87">
        <v>24</v>
      </c>
      <c r="G87" s="4">
        <v>1344</v>
      </c>
      <c r="H87">
        <f t="shared" si="1"/>
        <v>2015</v>
      </c>
    </row>
    <row r="88" spans="1:8" x14ac:dyDescent="0.25">
      <c r="A88" s="3">
        <v>42254</v>
      </c>
      <c r="B88" t="s">
        <v>8</v>
      </c>
      <c r="C88" t="s">
        <v>10</v>
      </c>
      <c r="D88">
        <v>2003</v>
      </c>
      <c r="E88" s="4">
        <v>32</v>
      </c>
      <c r="F88">
        <v>18</v>
      </c>
      <c r="G88" s="4">
        <v>576</v>
      </c>
      <c r="H88">
        <f t="shared" si="1"/>
        <v>2015</v>
      </c>
    </row>
    <row r="89" spans="1:8" x14ac:dyDescent="0.25">
      <c r="A89" s="3">
        <v>42254</v>
      </c>
      <c r="B89" t="s">
        <v>8</v>
      </c>
      <c r="C89" t="s">
        <v>12</v>
      </c>
      <c r="D89">
        <v>2007</v>
      </c>
      <c r="E89" s="4">
        <v>9</v>
      </c>
      <c r="F89">
        <v>6</v>
      </c>
      <c r="G89" s="4">
        <v>54</v>
      </c>
      <c r="H89">
        <f t="shared" si="1"/>
        <v>2015</v>
      </c>
    </row>
    <row r="90" spans="1:8" x14ac:dyDescent="0.25">
      <c r="A90" s="3">
        <v>42254</v>
      </c>
      <c r="B90" t="s">
        <v>11</v>
      </c>
      <c r="C90" t="s">
        <v>9</v>
      </c>
      <c r="D90">
        <v>2007</v>
      </c>
      <c r="E90" s="4">
        <v>15</v>
      </c>
      <c r="F90">
        <v>18</v>
      </c>
      <c r="G90" s="4">
        <v>270</v>
      </c>
      <c r="H90">
        <f t="shared" si="1"/>
        <v>2015</v>
      </c>
    </row>
    <row r="91" spans="1:8" x14ac:dyDescent="0.25">
      <c r="A91" s="3">
        <v>42254</v>
      </c>
      <c r="B91" t="s">
        <v>8</v>
      </c>
      <c r="C91" t="s">
        <v>12</v>
      </c>
      <c r="D91">
        <v>2009</v>
      </c>
      <c r="E91" s="4">
        <v>16</v>
      </c>
      <c r="F91">
        <v>24</v>
      </c>
      <c r="G91" s="4">
        <v>384</v>
      </c>
      <c r="H91">
        <f t="shared" si="1"/>
        <v>2015</v>
      </c>
    </row>
    <row r="92" spans="1:8" x14ac:dyDescent="0.25">
      <c r="A92" s="3">
        <v>42256</v>
      </c>
      <c r="B92" t="s">
        <v>14</v>
      </c>
      <c r="C92" t="s">
        <v>10</v>
      </c>
      <c r="D92">
        <v>1993</v>
      </c>
      <c r="E92" s="4">
        <v>59</v>
      </c>
      <c r="F92">
        <v>12</v>
      </c>
      <c r="G92" s="4">
        <v>708</v>
      </c>
      <c r="H92">
        <f t="shared" si="1"/>
        <v>2015</v>
      </c>
    </row>
    <row r="93" spans="1:8" x14ac:dyDescent="0.25">
      <c r="A93" s="3">
        <v>42279</v>
      </c>
      <c r="B93" t="s">
        <v>11</v>
      </c>
      <c r="C93" t="s">
        <v>10</v>
      </c>
      <c r="D93">
        <v>2007</v>
      </c>
      <c r="E93" s="4">
        <v>18</v>
      </c>
      <c r="F93">
        <v>3</v>
      </c>
      <c r="G93" s="4">
        <v>54</v>
      </c>
      <c r="H93">
        <f t="shared" si="1"/>
        <v>2015</v>
      </c>
    </row>
    <row r="94" spans="1:8" x14ac:dyDescent="0.25">
      <c r="A94" s="3">
        <v>42279</v>
      </c>
      <c r="B94" t="s">
        <v>8</v>
      </c>
      <c r="C94" t="s">
        <v>10</v>
      </c>
      <c r="D94">
        <v>2003</v>
      </c>
      <c r="E94" s="4">
        <v>21.45</v>
      </c>
      <c r="F94">
        <v>12</v>
      </c>
      <c r="G94" s="4">
        <v>257.39999999999998</v>
      </c>
      <c r="H94">
        <f t="shared" si="1"/>
        <v>2015</v>
      </c>
    </row>
    <row r="95" spans="1:8" x14ac:dyDescent="0.25">
      <c r="A95" s="3">
        <v>42281</v>
      </c>
      <c r="B95" t="s">
        <v>14</v>
      </c>
      <c r="C95" t="s">
        <v>12</v>
      </c>
      <c r="D95">
        <v>2003</v>
      </c>
      <c r="E95" s="4">
        <v>32</v>
      </c>
      <c r="F95">
        <v>24</v>
      </c>
      <c r="G95" s="4">
        <v>768</v>
      </c>
      <c r="H95">
        <f t="shared" si="1"/>
        <v>2015</v>
      </c>
    </row>
    <row r="96" spans="1:8" x14ac:dyDescent="0.25">
      <c r="A96" s="3">
        <v>42282</v>
      </c>
      <c r="B96" t="s">
        <v>11</v>
      </c>
      <c r="C96" t="s">
        <v>10</v>
      </c>
      <c r="D96">
        <v>2007</v>
      </c>
      <c r="E96" s="4">
        <v>19</v>
      </c>
      <c r="F96">
        <v>18</v>
      </c>
      <c r="G96" s="4">
        <v>342</v>
      </c>
      <c r="H96">
        <f t="shared" si="1"/>
        <v>2015</v>
      </c>
    </row>
    <row r="97" spans="1:8" x14ac:dyDescent="0.25">
      <c r="A97" s="3">
        <v>42283</v>
      </c>
      <c r="B97" t="s">
        <v>11</v>
      </c>
      <c r="C97" t="s">
        <v>12</v>
      </c>
      <c r="D97">
        <v>2009</v>
      </c>
      <c r="E97" s="4">
        <v>16</v>
      </c>
      <c r="F97">
        <v>3</v>
      </c>
      <c r="G97" s="4">
        <v>48</v>
      </c>
      <c r="H97">
        <f t="shared" si="1"/>
        <v>2015</v>
      </c>
    </row>
    <row r="98" spans="1:8" x14ac:dyDescent="0.25">
      <c r="A98" s="3">
        <v>42285</v>
      </c>
      <c r="B98" t="s">
        <v>15</v>
      </c>
      <c r="C98" t="s">
        <v>10</v>
      </c>
      <c r="D98">
        <v>2008</v>
      </c>
      <c r="E98" s="4">
        <v>19</v>
      </c>
      <c r="F98">
        <v>6</v>
      </c>
      <c r="G98" s="4">
        <v>114</v>
      </c>
      <c r="H98">
        <f t="shared" si="1"/>
        <v>2015</v>
      </c>
    </row>
    <row r="99" spans="1:8" x14ac:dyDescent="0.25">
      <c r="A99" s="3">
        <v>42285</v>
      </c>
      <c r="B99" t="s">
        <v>13</v>
      </c>
      <c r="C99" t="s">
        <v>10</v>
      </c>
      <c r="D99">
        <v>1990</v>
      </c>
      <c r="E99" s="4">
        <v>45</v>
      </c>
      <c r="F99">
        <v>3</v>
      </c>
      <c r="G99" s="4">
        <v>135</v>
      </c>
      <c r="H99">
        <f t="shared" si="1"/>
        <v>2015</v>
      </c>
    </row>
    <row r="100" spans="1:8" x14ac:dyDescent="0.25">
      <c r="A100" s="3">
        <v>42289</v>
      </c>
      <c r="B100" t="s">
        <v>13</v>
      </c>
      <c r="C100" t="s">
        <v>10</v>
      </c>
      <c r="D100">
        <v>2003</v>
      </c>
      <c r="E100" s="4">
        <v>18.2</v>
      </c>
      <c r="F100">
        <v>12</v>
      </c>
      <c r="G100" s="4">
        <v>218.39999999999998</v>
      </c>
      <c r="H100">
        <f t="shared" si="1"/>
        <v>2015</v>
      </c>
    </row>
    <row r="101" spans="1:8" x14ac:dyDescent="0.25">
      <c r="A101" s="3">
        <v>42290</v>
      </c>
      <c r="B101" t="s">
        <v>13</v>
      </c>
      <c r="C101" t="s">
        <v>10</v>
      </c>
      <c r="D101">
        <v>2003</v>
      </c>
      <c r="E101" s="4">
        <v>18.2</v>
      </c>
      <c r="F101">
        <v>18</v>
      </c>
      <c r="G101" s="4">
        <v>327.59999999999997</v>
      </c>
      <c r="H101">
        <f t="shared" si="1"/>
        <v>2015</v>
      </c>
    </row>
    <row r="102" spans="1:8" x14ac:dyDescent="0.25">
      <c r="A102" s="3">
        <v>42291</v>
      </c>
      <c r="B102" t="s">
        <v>13</v>
      </c>
      <c r="C102" t="s">
        <v>10</v>
      </c>
      <c r="D102">
        <v>1993</v>
      </c>
      <c r="E102" s="4">
        <v>55</v>
      </c>
      <c r="F102">
        <v>3</v>
      </c>
      <c r="G102" s="4">
        <v>165</v>
      </c>
      <c r="H102">
        <f t="shared" si="1"/>
        <v>2015</v>
      </c>
    </row>
    <row r="103" spans="1:8" x14ac:dyDescent="0.25">
      <c r="A103" s="3">
        <v>42293</v>
      </c>
      <c r="B103" t="s">
        <v>8</v>
      </c>
      <c r="C103" t="s">
        <v>12</v>
      </c>
      <c r="D103">
        <v>2007</v>
      </c>
      <c r="E103" s="4">
        <v>24</v>
      </c>
      <c r="F103">
        <v>12</v>
      </c>
      <c r="G103" s="4">
        <v>288</v>
      </c>
      <c r="H103">
        <f t="shared" si="1"/>
        <v>2015</v>
      </c>
    </row>
    <row r="104" spans="1:8" x14ac:dyDescent="0.25">
      <c r="A104" s="3">
        <v>42293</v>
      </c>
      <c r="B104" t="s">
        <v>13</v>
      </c>
      <c r="C104" t="s">
        <v>10</v>
      </c>
      <c r="D104">
        <v>1990</v>
      </c>
      <c r="E104" s="4">
        <v>54</v>
      </c>
      <c r="F104">
        <v>18</v>
      </c>
      <c r="G104" s="4">
        <v>972</v>
      </c>
      <c r="H104">
        <f t="shared" si="1"/>
        <v>2015</v>
      </c>
    </row>
    <row r="105" spans="1:8" x14ac:dyDescent="0.25">
      <c r="A105" s="3">
        <v>42294</v>
      </c>
      <c r="B105" t="s">
        <v>13</v>
      </c>
      <c r="C105" t="s">
        <v>12</v>
      </c>
      <c r="D105">
        <v>2007</v>
      </c>
      <c r="E105" s="4">
        <v>14</v>
      </c>
      <c r="F105">
        <v>18</v>
      </c>
      <c r="G105" s="4">
        <v>252</v>
      </c>
      <c r="H105">
        <f t="shared" si="1"/>
        <v>2015</v>
      </c>
    </row>
    <row r="106" spans="1:8" x14ac:dyDescent="0.25">
      <c r="A106" s="3">
        <v>42295</v>
      </c>
      <c r="B106" t="s">
        <v>14</v>
      </c>
      <c r="C106" t="s">
        <v>10</v>
      </c>
      <c r="D106">
        <v>2008</v>
      </c>
      <c r="E106" s="4">
        <v>22</v>
      </c>
      <c r="F106">
        <v>18</v>
      </c>
      <c r="G106" s="4">
        <v>396</v>
      </c>
      <c r="H106">
        <f t="shared" si="1"/>
        <v>2015</v>
      </c>
    </row>
    <row r="107" spans="1:8" x14ac:dyDescent="0.25">
      <c r="A107" s="3">
        <v>42295</v>
      </c>
      <c r="B107" t="s">
        <v>14</v>
      </c>
      <c r="C107" t="s">
        <v>10</v>
      </c>
      <c r="D107">
        <v>2003</v>
      </c>
      <c r="E107" s="4">
        <v>21.45</v>
      </c>
      <c r="F107">
        <v>3</v>
      </c>
      <c r="G107" s="4">
        <v>64.349999999999994</v>
      </c>
      <c r="H107">
        <f t="shared" si="1"/>
        <v>2015</v>
      </c>
    </row>
    <row r="108" spans="1:8" x14ac:dyDescent="0.25">
      <c r="A108" s="3">
        <v>42297</v>
      </c>
      <c r="B108" t="s">
        <v>13</v>
      </c>
      <c r="C108" t="s">
        <v>10</v>
      </c>
      <c r="D108">
        <v>2003</v>
      </c>
      <c r="E108" s="4">
        <v>15.9</v>
      </c>
      <c r="F108">
        <v>18</v>
      </c>
      <c r="G108" s="4">
        <v>286.2</v>
      </c>
      <c r="H108">
        <f t="shared" si="1"/>
        <v>2015</v>
      </c>
    </row>
    <row r="109" spans="1:8" x14ac:dyDescent="0.25">
      <c r="A109" s="3">
        <v>42297</v>
      </c>
      <c r="B109" t="s">
        <v>11</v>
      </c>
      <c r="C109" t="s">
        <v>10</v>
      </c>
      <c r="D109">
        <v>2008</v>
      </c>
      <c r="E109" s="4">
        <v>18</v>
      </c>
      <c r="F109">
        <v>18</v>
      </c>
      <c r="G109" s="4">
        <v>324</v>
      </c>
      <c r="H109">
        <f t="shared" si="1"/>
        <v>2015</v>
      </c>
    </row>
    <row r="110" spans="1:8" x14ac:dyDescent="0.25">
      <c r="A110" s="3">
        <v>42320</v>
      </c>
      <c r="B110" t="s">
        <v>11</v>
      </c>
      <c r="C110" t="s">
        <v>10</v>
      </c>
      <c r="D110">
        <v>2001</v>
      </c>
      <c r="E110" s="4">
        <v>24</v>
      </c>
      <c r="F110">
        <v>24</v>
      </c>
      <c r="G110" s="4">
        <v>576</v>
      </c>
      <c r="H110">
        <f t="shared" si="1"/>
        <v>2015</v>
      </c>
    </row>
    <row r="111" spans="1:8" x14ac:dyDescent="0.25">
      <c r="A111" s="3">
        <v>42322</v>
      </c>
      <c r="B111" t="s">
        <v>14</v>
      </c>
      <c r="C111" t="s">
        <v>10</v>
      </c>
      <c r="D111">
        <v>2003</v>
      </c>
      <c r="E111" s="4">
        <v>21.45</v>
      </c>
      <c r="F111">
        <v>6</v>
      </c>
      <c r="G111" s="4">
        <v>128.69999999999999</v>
      </c>
      <c r="H111">
        <f t="shared" si="1"/>
        <v>2015</v>
      </c>
    </row>
    <row r="112" spans="1:8" x14ac:dyDescent="0.25">
      <c r="A112" s="3">
        <v>42324</v>
      </c>
      <c r="B112" t="s">
        <v>11</v>
      </c>
      <c r="C112" t="s">
        <v>9</v>
      </c>
      <c r="D112">
        <v>2007</v>
      </c>
      <c r="E112" s="4">
        <v>8.4</v>
      </c>
      <c r="F112">
        <v>6</v>
      </c>
      <c r="G112" s="4">
        <v>50.400000000000006</v>
      </c>
      <c r="H112">
        <f t="shared" si="1"/>
        <v>2015</v>
      </c>
    </row>
    <row r="113" spans="1:8" x14ac:dyDescent="0.25">
      <c r="A113" s="3">
        <v>42324</v>
      </c>
      <c r="B113" t="s">
        <v>11</v>
      </c>
      <c r="C113" t="s">
        <v>12</v>
      </c>
      <c r="D113">
        <v>2009</v>
      </c>
      <c r="E113" s="4">
        <v>16</v>
      </c>
      <c r="F113">
        <v>12</v>
      </c>
      <c r="G113" s="4">
        <v>192</v>
      </c>
      <c r="H113">
        <f t="shared" si="1"/>
        <v>2015</v>
      </c>
    </row>
    <row r="114" spans="1:8" x14ac:dyDescent="0.25">
      <c r="A114" s="3">
        <v>42325</v>
      </c>
      <c r="B114" t="s">
        <v>14</v>
      </c>
      <c r="C114" t="s">
        <v>10</v>
      </c>
      <c r="D114">
        <v>1990</v>
      </c>
      <c r="E114" s="4">
        <v>64</v>
      </c>
      <c r="F114">
        <v>24</v>
      </c>
      <c r="G114" s="4">
        <v>1536</v>
      </c>
      <c r="H114">
        <f t="shared" si="1"/>
        <v>2015</v>
      </c>
    </row>
    <row r="115" spans="1:8" x14ac:dyDescent="0.25">
      <c r="A115" s="3">
        <v>42326</v>
      </c>
      <c r="B115" t="s">
        <v>15</v>
      </c>
      <c r="C115" t="s">
        <v>10</v>
      </c>
      <c r="D115">
        <v>2009</v>
      </c>
      <c r="E115" s="4">
        <v>22</v>
      </c>
      <c r="F115">
        <v>24</v>
      </c>
      <c r="G115" s="4">
        <v>528</v>
      </c>
      <c r="H115">
        <f t="shared" si="1"/>
        <v>2015</v>
      </c>
    </row>
    <row r="116" spans="1:8" x14ac:dyDescent="0.25">
      <c r="A116" s="3">
        <v>42326</v>
      </c>
      <c r="B116" t="s">
        <v>14</v>
      </c>
      <c r="C116" t="s">
        <v>10</v>
      </c>
      <c r="D116">
        <v>1990</v>
      </c>
      <c r="E116" s="4">
        <v>64</v>
      </c>
      <c r="F116">
        <v>24</v>
      </c>
      <c r="G116" s="4">
        <v>1536</v>
      </c>
      <c r="H116">
        <f t="shared" si="1"/>
        <v>2015</v>
      </c>
    </row>
    <row r="117" spans="1:8" x14ac:dyDescent="0.25">
      <c r="A117" s="3">
        <v>42327</v>
      </c>
      <c r="B117" t="s">
        <v>14</v>
      </c>
      <c r="C117" t="s">
        <v>10</v>
      </c>
      <c r="D117">
        <v>2003</v>
      </c>
      <c r="E117" s="4">
        <v>21.45</v>
      </c>
      <c r="F117">
        <v>24</v>
      </c>
      <c r="G117" s="4">
        <v>514.79999999999995</v>
      </c>
      <c r="H117">
        <f t="shared" si="1"/>
        <v>2015</v>
      </c>
    </row>
    <row r="118" spans="1:8" x14ac:dyDescent="0.25">
      <c r="A118" s="3">
        <v>42327</v>
      </c>
      <c r="B118" t="s">
        <v>8</v>
      </c>
      <c r="C118" t="s">
        <v>10</v>
      </c>
      <c r="D118">
        <v>2007</v>
      </c>
      <c r="E118" s="4">
        <v>18</v>
      </c>
      <c r="F118">
        <v>18</v>
      </c>
      <c r="G118" s="4">
        <v>324</v>
      </c>
      <c r="H118">
        <f t="shared" si="1"/>
        <v>2015</v>
      </c>
    </row>
    <row r="119" spans="1:8" x14ac:dyDescent="0.25">
      <c r="A119" s="3">
        <v>42327</v>
      </c>
      <c r="B119" t="s">
        <v>13</v>
      </c>
      <c r="C119" t="s">
        <v>12</v>
      </c>
      <c r="D119">
        <v>2009</v>
      </c>
      <c r="E119" s="4">
        <v>11</v>
      </c>
      <c r="F119">
        <v>18</v>
      </c>
      <c r="G119" s="4">
        <v>198</v>
      </c>
      <c r="H119">
        <f t="shared" si="1"/>
        <v>2015</v>
      </c>
    </row>
    <row r="120" spans="1:8" x14ac:dyDescent="0.25">
      <c r="A120" s="3">
        <v>42327</v>
      </c>
      <c r="B120" t="s">
        <v>13</v>
      </c>
      <c r="C120" t="s">
        <v>10</v>
      </c>
      <c r="D120">
        <v>1993</v>
      </c>
      <c r="E120" s="4">
        <v>55</v>
      </c>
      <c r="F120">
        <v>12</v>
      </c>
      <c r="G120" s="4">
        <v>660</v>
      </c>
      <c r="H120">
        <f t="shared" si="1"/>
        <v>2015</v>
      </c>
    </row>
    <row r="121" spans="1:8" x14ac:dyDescent="0.25">
      <c r="A121" s="3">
        <v>42328</v>
      </c>
      <c r="B121" t="s">
        <v>14</v>
      </c>
      <c r="C121" t="s">
        <v>10</v>
      </c>
      <c r="D121">
        <v>2003</v>
      </c>
      <c r="E121" s="4">
        <v>21.45</v>
      </c>
      <c r="F121">
        <v>24</v>
      </c>
      <c r="G121" s="4">
        <v>514.79999999999995</v>
      </c>
      <c r="H121">
        <f t="shared" si="1"/>
        <v>2015</v>
      </c>
    </row>
    <row r="122" spans="1:8" x14ac:dyDescent="0.25">
      <c r="A122" s="3">
        <v>42329</v>
      </c>
      <c r="B122" t="s">
        <v>14</v>
      </c>
      <c r="C122" t="s">
        <v>10</v>
      </c>
      <c r="D122">
        <v>2003</v>
      </c>
      <c r="E122" s="4">
        <v>32</v>
      </c>
      <c r="F122">
        <v>18</v>
      </c>
      <c r="G122" s="4">
        <v>576</v>
      </c>
      <c r="H122">
        <f t="shared" si="1"/>
        <v>2015</v>
      </c>
    </row>
    <row r="123" spans="1:8" x14ac:dyDescent="0.25">
      <c r="A123" s="3">
        <v>42330</v>
      </c>
      <c r="B123" t="s">
        <v>13</v>
      </c>
      <c r="C123" t="s">
        <v>10</v>
      </c>
      <c r="D123">
        <v>2008</v>
      </c>
      <c r="E123" s="4">
        <v>18</v>
      </c>
      <c r="F123">
        <v>18</v>
      </c>
      <c r="G123" s="4">
        <v>324</v>
      </c>
      <c r="H123">
        <f t="shared" si="1"/>
        <v>2015</v>
      </c>
    </row>
    <row r="124" spans="1:8" x14ac:dyDescent="0.25">
      <c r="A124" s="3">
        <v>42331</v>
      </c>
      <c r="B124" t="s">
        <v>8</v>
      </c>
      <c r="C124" t="s">
        <v>10</v>
      </c>
      <c r="D124">
        <v>2007</v>
      </c>
      <c r="E124" s="4">
        <v>18</v>
      </c>
      <c r="F124">
        <v>6</v>
      </c>
      <c r="G124" s="4">
        <v>108</v>
      </c>
      <c r="H124">
        <f t="shared" si="1"/>
        <v>2015</v>
      </c>
    </row>
    <row r="125" spans="1:8" x14ac:dyDescent="0.25">
      <c r="A125" s="3">
        <v>42332</v>
      </c>
      <c r="B125" t="s">
        <v>8</v>
      </c>
      <c r="C125" t="s">
        <v>12</v>
      </c>
      <c r="D125">
        <v>2003</v>
      </c>
      <c r="E125" s="4">
        <v>18.2</v>
      </c>
      <c r="F125">
        <v>12</v>
      </c>
      <c r="G125" s="4">
        <v>218.39999999999998</v>
      </c>
      <c r="H125">
        <f t="shared" si="1"/>
        <v>2015</v>
      </c>
    </row>
    <row r="126" spans="1:8" x14ac:dyDescent="0.25">
      <c r="A126" s="3">
        <v>42367</v>
      </c>
      <c r="B126" t="s">
        <v>13</v>
      </c>
      <c r="C126" t="s">
        <v>10</v>
      </c>
      <c r="D126">
        <v>2007</v>
      </c>
      <c r="E126" s="4">
        <v>12</v>
      </c>
      <c r="F126">
        <v>6</v>
      </c>
      <c r="G126" s="4">
        <v>72</v>
      </c>
      <c r="H126">
        <f t="shared" si="1"/>
        <v>2015</v>
      </c>
    </row>
    <row r="127" spans="1:8" x14ac:dyDescent="0.25">
      <c r="A127" s="3">
        <v>42368</v>
      </c>
      <c r="B127" t="s">
        <v>13</v>
      </c>
      <c r="C127" t="s">
        <v>10</v>
      </c>
      <c r="D127">
        <v>1990</v>
      </c>
      <c r="E127" s="4">
        <v>56</v>
      </c>
      <c r="F127">
        <v>3</v>
      </c>
      <c r="G127" s="4">
        <v>168</v>
      </c>
      <c r="H127">
        <f t="shared" si="1"/>
        <v>2015</v>
      </c>
    </row>
    <row r="128" spans="1:8" x14ac:dyDescent="0.25">
      <c r="A128" s="3">
        <v>42368</v>
      </c>
      <c r="B128" t="s">
        <v>14</v>
      </c>
      <c r="C128" t="s">
        <v>10</v>
      </c>
      <c r="D128">
        <v>2003</v>
      </c>
      <c r="E128" s="4">
        <v>21.45</v>
      </c>
      <c r="F128">
        <v>3</v>
      </c>
      <c r="G128" s="4">
        <v>64.349999999999994</v>
      </c>
      <c r="H128">
        <f t="shared" si="1"/>
        <v>2015</v>
      </c>
    </row>
    <row r="129" spans="1:8" x14ac:dyDescent="0.25">
      <c r="A129" s="3">
        <v>42376</v>
      </c>
      <c r="B129" t="s">
        <v>13</v>
      </c>
      <c r="C129" t="s">
        <v>10</v>
      </c>
      <c r="D129">
        <v>1990</v>
      </c>
      <c r="E129" s="4">
        <v>69</v>
      </c>
      <c r="F129">
        <v>3</v>
      </c>
      <c r="G129" s="4">
        <v>207</v>
      </c>
      <c r="H129">
        <f t="shared" si="1"/>
        <v>2016</v>
      </c>
    </row>
    <row r="130" spans="1:8" x14ac:dyDescent="0.25">
      <c r="A130" s="3">
        <v>42377</v>
      </c>
      <c r="B130" t="s">
        <v>11</v>
      </c>
      <c r="C130" t="s">
        <v>9</v>
      </c>
      <c r="D130">
        <v>2008</v>
      </c>
      <c r="E130" s="4">
        <v>11</v>
      </c>
      <c r="F130">
        <v>6</v>
      </c>
      <c r="G130" s="4">
        <v>66</v>
      </c>
      <c r="H130">
        <f t="shared" ref="H130:H193" si="2">YEAR(A130)</f>
        <v>2016</v>
      </c>
    </row>
    <row r="131" spans="1:8" x14ac:dyDescent="0.25">
      <c r="A131" s="3">
        <v>42379</v>
      </c>
      <c r="B131" t="s">
        <v>15</v>
      </c>
      <c r="C131" t="s">
        <v>10</v>
      </c>
      <c r="D131">
        <v>2008</v>
      </c>
      <c r="E131" s="4">
        <v>17.3</v>
      </c>
      <c r="F131">
        <v>18</v>
      </c>
      <c r="G131" s="4">
        <v>311.40000000000003</v>
      </c>
      <c r="H131">
        <f t="shared" si="2"/>
        <v>2016</v>
      </c>
    </row>
    <row r="132" spans="1:8" x14ac:dyDescent="0.25">
      <c r="A132" s="3">
        <v>42379</v>
      </c>
      <c r="B132" t="s">
        <v>15</v>
      </c>
      <c r="C132" t="s">
        <v>10</v>
      </c>
      <c r="D132">
        <v>2008</v>
      </c>
      <c r="E132" s="4">
        <v>20</v>
      </c>
      <c r="F132">
        <v>12</v>
      </c>
      <c r="G132" s="4">
        <v>240</v>
      </c>
      <c r="H132">
        <f t="shared" si="2"/>
        <v>2016</v>
      </c>
    </row>
    <row r="133" spans="1:8" x14ac:dyDescent="0.25">
      <c r="A133" s="3">
        <v>42381</v>
      </c>
      <c r="B133" t="s">
        <v>11</v>
      </c>
      <c r="C133" t="s">
        <v>12</v>
      </c>
      <c r="D133">
        <v>2009</v>
      </c>
      <c r="E133" s="4">
        <v>16.8</v>
      </c>
      <c r="F133">
        <v>18</v>
      </c>
      <c r="G133" s="4">
        <v>302.40000000000003</v>
      </c>
      <c r="H133">
        <f t="shared" si="2"/>
        <v>2016</v>
      </c>
    </row>
    <row r="134" spans="1:8" x14ac:dyDescent="0.25">
      <c r="A134" s="3">
        <v>42381</v>
      </c>
      <c r="B134" t="s">
        <v>8</v>
      </c>
      <c r="C134" t="s">
        <v>10</v>
      </c>
      <c r="D134">
        <v>2007</v>
      </c>
      <c r="E134" s="4">
        <v>18.900000000000002</v>
      </c>
      <c r="F134">
        <v>3</v>
      </c>
      <c r="G134" s="4">
        <v>56.7</v>
      </c>
      <c r="H134">
        <f t="shared" si="2"/>
        <v>2016</v>
      </c>
    </row>
    <row r="135" spans="1:8" x14ac:dyDescent="0.25">
      <c r="A135" s="3">
        <v>42382</v>
      </c>
      <c r="B135" t="s">
        <v>11</v>
      </c>
      <c r="C135" t="s">
        <v>9</v>
      </c>
      <c r="D135">
        <v>2008</v>
      </c>
      <c r="E135" s="4">
        <v>9.5</v>
      </c>
      <c r="F135">
        <v>24</v>
      </c>
      <c r="G135" s="4">
        <v>228</v>
      </c>
      <c r="H135">
        <f t="shared" si="2"/>
        <v>2016</v>
      </c>
    </row>
    <row r="136" spans="1:8" x14ac:dyDescent="0.25">
      <c r="A136" s="3">
        <v>42385</v>
      </c>
      <c r="B136" t="s">
        <v>8</v>
      </c>
      <c r="C136" t="s">
        <v>12</v>
      </c>
      <c r="D136">
        <v>2007</v>
      </c>
      <c r="E136" s="4">
        <v>9.5</v>
      </c>
      <c r="F136">
        <v>24</v>
      </c>
      <c r="G136" s="4">
        <v>228</v>
      </c>
      <c r="H136">
        <f t="shared" si="2"/>
        <v>2016</v>
      </c>
    </row>
    <row r="137" spans="1:8" x14ac:dyDescent="0.25">
      <c r="A137" s="3">
        <v>42385</v>
      </c>
      <c r="B137" t="s">
        <v>11</v>
      </c>
      <c r="C137" t="s">
        <v>12</v>
      </c>
      <c r="D137">
        <v>2008</v>
      </c>
      <c r="E137" s="4">
        <v>8.4</v>
      </c>
      <c r="F137">
        <v>6</v>
      </c>
      <c r="G137" s="4">
        <v>50.400000000000006</v>
      </c>
      <c r="H137">
        <f t="shared" si="2"/>
        <v>2016</v>
      </c>
    </row>
    <row r="138" spans="1:8" x14ac:dyDescent="0.25">
      <c r="A138" s="3">
        <v>42389</v>
      </c>
      <c r="B138" t="s">
        <v>11</v>
      </c>
      <c r="C138" t="s">
        <v>10</v>
      </c>
      <c r="D138">
        <v>2001</v>
      </c>
      <c r="E138" s="4">
        <v>25.200000000000003</v>
      </c>
      <c r="F138">
        <v>18</v>
      </c>
      <c r="G138" s="4">
        <v>453.6</v>
      </c>
      <c r="H138">
        <f t="shared" si="2"/>
        <v>2016</v>
      </c>
    </row>
    <row r="139" spans="1:8" x14ac:dyDescent="0.25">
      <c r="A139" s="3">
        <v>42390</v>
      </c>
      <c r="B139" t="s">
        <v>14</v>
      </c>
      <c r="C139" t="s">
        <v>10</v>
      </c>
      <c r="D139">
        <v>1990</v>
      </c>
      <c r="E139" s="4">
        <v>67.2</v>
      </c>
      <c r="F139">
        <v>24</v>
      </c>
      <c r="G139" s="4">
        <v>1612.8000000000002</v>
      </c>
      <c r="H139">
        <f t="shared" si="2"/>
        <v>2016</v>
      </c>
    </row>
    <row r="140" spans="1:8" x14ac:dyDescent="0.25">
      <c r="A140" s="3">
        <v>42390</v>
      </c>
      <c r="B140" t="s">
        <v>8</v>
      </c>
      <c r="C140" t="s">
        <v>10</v>
      </c>
      <c r="D140">
        <v>2003</v>
      </c>
      <c r="E140" s="4">
        <v>22.6</v>
      </c>
      <c r="F140">
        <v>24</v>
      </c>
      <c r="G140" s="4">
        <v>542.40000000000009</v>
      </c>
      <c r="H140">
        <f t="shared" si="2"/>
        <v>2016</v>
      </c>
    </row>
    <row r="141" spans="1:8" x14ac:dyDescent="0.25">
      <c r="A141" s="3">
        <v>42391</v>
      </c>
      <c r="B141" t="s">
        <v>8</v>
      </c>
      <c r="C141" t="s">
        <v>10</v>
      </c>
      <c r="D141">
        <v>2007</v>
      </c>
      <c r="E141" s="4">
        <v>18.900000000000002</v>
      </c>
      <c r="F141">
        <v>24</v>
      </c>
      <c r="G141" s="4">
        <v>453.6</v>
      </c>
      <c r="H141">
        <f t="shared" si="2"/>
        <v>2016</v>
      </c>
    </row>
    <row r="142" spans="1:8" x14ac:dyDescent="0.25">
      <c r="A142" s="3">
        <v>42392</v>
      </c>
      <c r="B142" t="s">
        <v>14</v>
      </c>
      <c r="C142" t="s">
        <v>10</v>
      </c>
      <c r="D142">
        <v>1990</v>
      </c>
      <c r="E142" s="4">
        <v>67.2</v>
      </c>
      <c r="F142">
        <v>12</v>
      </c>
      <c r="G142" s="4">
        <v>806.40000000000009</v>
      </c>
      <c r="H142">
        <f t="shared" si="2"/>
        <v>2016</v>
      </c>
    </row>
    <row r="143" spans="1:8" x14ac:dyDescent="0.25">
      <c r="A143" s="3">
        <v>42393</v>
      </c>
      <c r="B143" t="s">
        <v>13</v>
      </c>
      <c r="C143" t="s">
        <v>10</v>
      </c>
      <c r="D143">
        <v>1990</v>
      </c>
      <c r="E143" s="4">
        <v>65.100000000000009</v>
      </c>
      <c r="F143">
        <v>6</v>
      </c>
      <c r="G143" s="4">
        <v>390.6</v>
      </c>
      <c r="H143">
        <f t="shared" si="2"/>
        <v>2016</v>
      </c>
    </row>
    <row r="144" spans="1:8" x14ac:dyDescent="0.25">
      <c r="A144" s="3">
        <v>42393</v>
      </c>
      <c r="B144" t="s">
        <v>8</v>
      </c>
      <c r="C144" t="s">
        <v>12</v>
      </c>
      <c r="D144">
        <v>2007</v>
      </c>
      <c r="E144" s="4">
        <v>14.700000000000001</v>
      </c>
      <c r="F144">
        <v>18</v>
      </c>
      <c r="G144" s="4">
        <v>264.60000000000002</v>
      </c>
      <c r="H144">
        <f t="shared" si="2"/>
        <v>2016</v>
      </c>
    </row>
    <row r="145" spans="1:8" x14ac:dyDescent="0.25">
      <c r="A145" s="3">
        <v>42393</v>
      </c>
      <c r="B145" t="s">
        <v>11</v>
      </c>
      <c r="C145" t="s">
        <v>9</v>
      </c>
      <c r="D145">
        <v>2008</v>
      </c>
      <c r="E145" s="4">
        <v>11.600000000000001</v>
      </c>
      <c r="F145">
        <v>12</v>
      </c>
      <c r="G145" s="4">
        <v>139.20000000000002</v>
      </c>
      <c r="H145">
        <f t="shared" si="2"/>
        <v>2016</v>
      </c>
    </row>
    <row r="146" spans="1:8" x14ac:dyDescent="0.25">
      <c r="A146" s="3">
        <v>42393</v>
      </c>
      <c r="B146" t="s">
        <v>8</v>
      </c>
      <c r="C146" t="s">
        <v>12</v>
      </c>
      <c r="D146">
        <v>2007</v>
      </c>
      <c r="E146" s="4">
        <v>14.700000000000001</v>
      </c>
      <c r="F146">
        <v>24</v>
      </c>
      <c r="G146" s="4">
        <v>352.8</v>
      </c>
      <c r="H146">
        <f t="shared" si="2"/>
        <v>2016</v>
      </c>
    </row>
    <row r="147" spans="1:8" x14ac:dyDescent="0.25">
      <c r="A147" s="3">
        <v>42393</v>
      </c>
      <c r="B147" t="s">
        <v>15</v>
      </c>
      <c r="C147" t="s">
        <v>10</v>
      </c>
      <c r="D147">
        <v>2008</v>
      </c>
      <c r="E147" s="4">
        <v>20</v>
      </c>
      <c r="F147">
        <v>6</v>
      </c>
      <c r="G147" s="4">
        <v>120</v>
      </c>
      <c r="H147">
        <f t="shared" si="2"/>
        <v>2016</v>
      </c>
    </row>
    <row r="148" spans="1:8" x14ac:dyDescent="0.25">
      <c r="A148" s="3">
        <v>42394</v>
      </c>
      <c r="B148" t="s">
        <v>8</v>
      </c>
      <c r="C148" t="s">
        <v>9</v>
      </c>
      <c r="D148">
        <v>2009</v>
      </c>
      <c r="E148" s="4">
        <v>11.600000000000001</v>
      </c>
      <c r="F148">
        <v>12</v>
      </c>
      <c r="G148" s="4">
        <v>139.20000000000002</v>
      </c>
      <c r="H148">
        <f t="shared" si="2"/>
        <v>2016</v>
      </c>
    </row>
    <row r="149" spans="1:8" x14ac:dyDescent="0.25">
      <c r="A149" s="3">
        <v>42394</v>
      </c>
      <c r="B149" t="s">
        <v>14</v>
      </c>
      <c r="C149" t="s">
        <v>10</v>
      </c>
      <c r="D149">
        <v>2003</v>
      </c>
      <c r="E149" s="4">
        <v>22.6</v>
      </c>
      <c r="F149">
        <v>24</v>
      </c>
      <c r="G149" s="4">
        <v>542.40000000000009</v>
      </c>
      <c r="H149">
        <f t="shared" si="2"/>
        <v>2016</v>
      </c>
    </row>
    <row r="150" spans="1:8" x14ac:dyDescent="0.25">
      <c r="A150" s="3">
        <v>42395</v>
      </c>
      <c r="B150" t="s">
        <v>8</v>
      </c>
      <c r="C150" t="s">
        <v>10</v>
      </c>
      <c r="D150">
        <v>2007</v>
      </c>
      <c r="E150" s="4">
        <v>18.900000000000002</v>
      </c>
      <c r="F150">
        <v>3</v>
      </c>
      <c r="G150" s="4">
        <v>56.7</v>
      </c>
      <c r="H150">
        <f t="shared" si="2"/>
        <v>2016</v>
      </c>
    </row>
    <row r="151" spans="1:8" x14ac:dyDescent="0.25">
      <c r="A151" s="3">
        <v>42400</v>
      </c>
      <c r="B151" t="s">
        <v>11</v>
      </c>
      <c r="C151" t="s">
        <v>10</v>
      </c>
      <c r="D151">
        <v>2007</v>
      </c>
      <c r="E151" s="4">
        <v>20</v>
      </c>
      <c r="F151">
        <v>24</v>
      </c>
      <c r="G151" s="4">
        <v>480</v>
      </c>
      <c r="H151">
        <f t="shared" si="2"/>
        <v>2016</v>
      </c>
    </row>
    <row r="152" spans="1:8" x14ac:dyDescent="0.25">
      <c r="A152" s="3">
        <v>42401</v>
      </c>
      <c r="B152" t="s">
        <v>8</v>
      </c>
      <c r="C152" t="s">
        <v>9</v>
      </c>
      <c r="D152">
        <v>2007</v>
      </c>
      <c r="E152" s="4">
        <v>9.5</v>
      </c>
      <c r="F152">
        <v>12</v>
      </c>
      <c r="G152" s="4">
        <v>114</v>
      </c>
      <c r="H152">
        <f t="shared" si="2"/>
        <v>2016</v>
      </c>
    </row>
    <row r="153" spans="1:8" x14ac:dyDescent="0.25">
      <c r="A153" s="3">
        <v>42402</v>
      </c>
      <c r="B153" t="s">
        <v>14</v>
      </c>
      <c r="C153" t="s">
        <v>12</v>
      </c>
      <c r="D153">
        <v>2007</v>
      </c>
      <c r="E153" s="4">
        <v>25.200000000000003</v>
      </c>
      <c r="F153">
        <v>18</v>
      </c>
      <c r="G153" s="4">
        <v>453.6</v>
      </c>
      <c r="H153">
        <f t="shared" si="2"/>
        <v>2016</v>
      </c>
    </row>
    <row r="154" spans="1:8" x14ac:dyDescent="0.25">
      <c r="A154" s="3">
        <v>42404</v>
      </c>
      <c r="B154" t="s">
        <v>8</v>
      </c>
      <c r="C154" t="s">
        <v>10</v>
      </c>
      <c r="D154">
        <v>2003</v>
      </c>
      <c r="E154" s="4">
        <v>22.6</v>
      </c>
      <c r="F154">
        <v>6</v>
      </c>
      <c r="G154" s="4">
        <v>135.60000000000002</v>
      </c>
      <c r="H154">
        <f t="shared" si="2"/>
        <v>2016</v>
      </c>
    </row>
    <row r="155" spans="1:8" x14ac:dyDescent="0.25">
      <c r="A155" s="3">
        <v>42407</v>
      </c>
      <c r="B155" t="s">
        <v>8</v>
      </c>
      <c r="C155" t="s">
        <v>10</v>
      </c>
      <c r="D155">
        <v>2007</v>
      </c>
      <c r="E155" s="4">
        <v>18.900000000000002</v>
      </c>
      <c r="F155">
        <v>3</v>
      </c>
      <c r="G155" s="4">
        <v>56.7</v>
      </c>
      <c r="H155">
        <f t="shared" si="2"/>
        <v>2016</v>
      </c>
    </row>
    <row r="156" spans="1:8" x14ac:dyDescent="0.25">
      <c r="A156" s="3">
        <v>42412</v>
      </c>
      <c r="B156" t="s">
        <v>11</v>
      </c>
      <c r="C156" t="s">
        <v>9</v>
      </c>
      <c r="D156">
        <v>2008</v>
      </c>
      <c r="E156" s="4">
        <v>7.4</v>
      </c>
      <c r="F156">
        <v>24</v>
      </c>
      <c r="G156" s="4">
        <v>177.60000000000002</v>
      </c>
      <c r="H156">
        <f t="shared" si="2"/>
        <v>2016</v>
      </c>
    </row>
    <row r="157" spans="1:8" x14ac:dyDescent="0.25">
      <c r="A157" s="3">
        <v>42412</v>
      </c>
      <c r="B157" t="s">
        <v>11</v>
      </c>
      <c r="C157" t="s">
        <v>10</v>
      </c>
      <c r="D157">
        <v>2003</v>
      </c>
      <c r="E157" s="4">
        <v>18.900000000000002</v>
      </c>
      <c r="F157">
        <v>3</v>
      </c>
      <c r="G157" s="4">
        <v>56.7</v>
      </c>
      <c r="H157">
        <f t="shared" si="2"/>
        <v>2016</v>
      </c>
    </row>
    <row r="158" spans="1:8" x14ac:dyDescent="0.25">
      <c r="A158" s="3">
        <v>42413</v>
      </c>
      <c r="B158" t="s">
        <v>8</v>
      </c>
      <c r="C158" t="s">
        <v>12</v>
      </c>
      <c r="D158">
        <v>2009</v>
      </c>
      <c r="E158" s="4">
        <v>16.8</v>
      </c>
      <c r="F158">
        <v>12</v>
      </c>
      <c r="G158" s="4">
        <v>201.60000000000002</v>
      </c>
      <c r="H158">
        <f t="shared" si="2"/>
        <v>2016</v>
      </c>
    </row>
    <row r="159" spans="1:8" x14ac:dyDescent="0.25">
      <c r="A159" s="3">
        <v>42413</v>
      </c>
      <c r="B159" t="s">
        <v>8</v>
      </c>
      <c r="C159" t="s">
        <v>9</v>
      </c>
      <c r="D159">
        <v>2008</v>
      </c>
      <c r="E159" s="4">
        <v>5.3000000000000007</v>
      </c>
      <c r="F159">
        <v>6</v>
      </c>
      <c r="G159" s="4">
        <v>31.800000000000004</v>
      </c>
      <c r="H159">
        <f t="shared" si="2"/>
        <v>2016</v>
      </c>
    </row>
    <row r="160" spans="1:8" x14ac:dyDescent="0.25">
      <c r="A160" s="3">
        <v>42414</v>
      </c>
      <c r="B160" t="s">
        <v>11</v>
      </c>
      <c r="C160" t="s">
        <v>9</v>
      </c>
      <c r="D160">
        <v>2008</v>
      </c>
      <c r="E160" s="4">
        <v>11.600000000000001</v>
      </c>
      <c r="F160">
        <v>6</v>
      </c>
      <c r="G160" s="4">
        <v>69.600000000000009</v>
      </c>
      <c r="H160">
        <f t="shared" si="2"/>
        <v>2016</v>
      </c>
    </row>
    <row r="161" spans="1:8" x14ac:dyDescent="0.25">
      <c r="A161" s="3">
        <v>42416</v>
      </c>
      <c r="B161" t="s">
        <v>8</v>
      </c>
      <c r="C161" t="s">
        <v>9</v>
      </c>
      <c r="D161">
        <v>2007</v>
      </c>
      <c r="E161" s="4">
        <v>6.3000000000000007</v>
      </c>
      <c r="F161">
        <v>24</v>
      </c>
      <c r="G161" s="4">
        <v>151.20000000000002</v>
      </c>
      <c r="H161">
        <f t="shared" si="2"/>
        <v>2016</v>
      </c>
    </row>
    <row r="162" spans="1:8" x14ac:dyDescent="0.25">
      <c r="A162" s="3">
        <v>42420</v>
      </c>
      <c r="B162" t="s">
        <v>13</v>
      </c>
      <c r="C162" t="s">
        <v>10</v>
      </c>
      <c r="D162">
        <v>2003</v>
      </c>
      <c r="E162" s="4">
        <v>16.7</v>
      </c>
      <c r="F162">
        <v>18</v>
      </c>
      <c r="G162" s="4">
        <v>300.59999999999997</v>
      </c>
      <c r="H162">
        <f t="shared" si="2"/>
        <v>2016</v>
      </c>
    </row>
    <row r="163" spans="1:8" x14ac:dyDescent="0.25">
      <c r="A163" s="3">
        <v>42422</v>
      </c>
      <c r="B163" t="s">
        <v>11</v>
      </c>
      <c r="C163" t="s">
        <v>9</v>
      </c>
      <c r="D163">
        <v>2007</v>
      </c>
      <c r="E163" s="4">
        <v>8.9</v>
      </c>
      <c r="F163">
        <v>12</v>
      </c>
      <c r="G163" s="4">
        <v>106.80000000000001</v>
      </c>
      <c r="H163">
        <f t="shared" si="2"/>
        <v>2016</v>
      </c>
    </row>
    <row r="164" spans="1:8" x14ac:dyDescent="0.25">
      <c r="A164" s="3">
        <v>42433</v>
      </c>
      <c r="B164" t="s">
        <v>13</v>
      </c>
      <c r="C164" t="s">
        <v>10</v>
      </c>
      <c r="D164">
        <v>2008</v>
      </c>
      <c r="E164" s="4">
        <v>20</v>
      </c>
      <c r="F164">
        <v>18</v>
      </c>
      <c r="G164" s="4">
        <v>360</v>
      </c>
      <c r="H164">
        <f t="shared" si="2"/>
        <v>2016</v>
      </c>
    </row>
    <row r="165" spans="1:8" x14ac:dyDescent="0.25">
      <c r="A165" s="3">
        <v>42438</v>
      </c>
      <c r="B165" t="s">
        <v>14</v>
      </c>
      <c r="C165" t="s">
        <v>10</v>
      </c>
      <c r="D165">
        <v>2003</v>
      </c>
      <c r="E165" s="4">
        <v>22.6</v>
      </c>
      <c r="F165">
        <v>18</v>
      </c>
      <c r="G165" s="4">
        <v>406.8</v>
      </c>
      <c r="H165">
        <f t="shared" si="2"/>
        <v>2016</v>
      </c>
    </row>
    <row r="166" spans="1:8" x14ac:dyDescent="0.25">
      <c r="A166" s="3">
        <v>42439</v>
      </c>
      <c r="B166" t="s">
        <v>13</v>
      </c>
      <c r="C166" t="s">
        <v>10</v>
      </c>
      <c r="D166">
        <v>1990</v>
      </c>
      <c r="E166" s="4">
        <v>72.5</v>
      </c>
      <c r="F166">
        <v>3</v>
      </c>
      <c r="G166" s="4">
        <v>217.5</v>
      </c>
      <c r="H166">
        <f t="shared" si="2"/>
        <v>2016</v>
      </c>
    </row>
    <row r="167" spans="1:8" x14ac:dyDescent="0.25">
      <c r="A167" s="3">
        <v>42442</v>
      </c>
      <c r="B167" t="s">
        <v>8</v>
      </c>
      <c r="C167" t="s">
        <v>10</v>
      </c>
      <c r="D167">
        <v>2007</v>
      </c>
      <c r="E167" s="4">
        <v>12.600000000000001</v>
      </c>
      <c r="F167">
        <v>24</v>
      </c>
      <c r="G167" s="4">
        <v>302.40000000000003</v>
      </c>
      <c r="H167">
        <f t="shared" si="2"/>
        <v>2016</v>
      </c>
    </row>
    <row r="168" spans="1:8" x14ac:dyDescent="0.25">
      <c r="A168" s="3">
        <v>42444</v>
      </c>
      <c r="B168" t="s">
        <v>15</v>
      </c>
      <c r="C168" t="s">
        <v>10</v>
      </c>
      <c r="D168">
        <v>2007</v>
      </c>
      <c r="E168" s="4">
        <v>16.8</v>
      </c>
      <c r="F168">
        <v>24</v>
      </c>
      <c r="G168" s="4">
        <v>403.20000000000005</v>
      </c>
      <c r="H168">
        <f t="shared" si="2"/>
        <v>2016</v>
      </c>
    </row>
    <row r="169" spans="1:8" x14ac:dyDescent="0.25">
      <c r="A169" s="3">
        <v>42444</v>
      </c>
      <c r="B169" t="s">
        <v>11</v>
      </c>
      <c r="C169" t="s">
        <v>12</v>
      </c>
      <c r="D169">
        <v>2009</v>
      </c>
      <c r="E169" s="4">
        <v>8.4</v>
      </c>
      <c r="F169">
        <v>6</v>
      </c>
      <c r="G169" s="4">
        <v>50.400000000000006</v>
      </c>
      <c r="H169">
        <f t="shared" si="2"/>
        <v>2016</v>
      </c>
    </row>
    <row r="170" spans="1:8" x14ac:dyDescent="0.25">
      <c r="A170" s="3">
        <v>42445</v>
      </c>
      <c r="B170" t="s">
        <v>11</v>
      </c>
      <c r="C170" t="s">
        <v>10</v>
      </c>
      <c r="D170">
        <v>2008</v>
      </c>
      <c r="E170" s="4">
        <v>18.900000000000002</v>
      </c>
      <c r="F170">
        <v>24</v>
      </c>
      <c r="G170" s="4">
        <v>453.6</v>
      </c>
      <c r="H170">
        <f t="shared" si="2"/>
        <v>2016</v>
      </c>
    </row>
    <row r="171" spans="1:8" x14ac:dyDescent="0.25">
      <c r="A171" s="3">
        <v>42447</v>
      </c>
      <c r="B171" t="s">
        <v>14</v>
      </c>
      <c r="C171" t="s">
        <v>12</v>
      </c>
      <c r="D171">
        <v>2009</v>
      </c>
      <c r="E171" s="4">
        <v>9.5</v>
      </c>
      <c r="F171">
        <v>12</v>
      </c>
      <c r="G171" s="4">
        <v>114</v>
      </c>
      <c r="H171">
        <f t="shared" si="2"/>
        <v>2016</v>
      </c>
    </row>
    <row r="172" spans="1:8" x14ac:dyDescent="0.25">
      <c r="A172" s="3">
        <v>42451</v>
      </c>
      <c r="B172" t="s">
        <v>13</v>
      </c>
      <c r="C172" t="s">
        <v>10</v>
      </c>
      <c r="D172">
        <v>1990</v>
      </c>
      <c r="E172" s="4">
        <v>72.5</v>
      </c>
      <c r="F172">
        <v>18</v>
      </c>
      <c r="G172" s="4">
        <v>1305</v>
      </c>
      <c r="H172">
        <f t="shared" si="2"/>
        <v>2016</v>
      </c>
    </row>
    <row r="173" spans="1:8" x14ac:dyDescent="0.25">
      <c r="A173" s="3">
        <v>42451</v>
      </c>
      <c r="B173" t="s">
        <v>11</v>
      </c>
      <c r="C173" t="s">
        <v>9</v>
      </c>
      <c r="D173">
        <v>2007</v>
      </c>
      <c r="E173" s="4">
        <v>7.4</v>
      </c>
      <c r="F173">
        <v>12</v>
      </c>
      <c r="G173" s="4">
        <v>88.800000000000011</v>
      </c>
      <c r="H173">
        <f t="shared" si="2"/>
        <v>2016</v>
      </c>
    </row>
    <row r="174" spans="1:8" x14ac:dyDescent="0.25">
      <c r="A174" s="3">
        <v>42452</v>
      </c>
      <c r="B174" t="s">
        <v>8</v>
      </c>
      <c r="C174" t="s">
        <v>12</v>
      </c>
      <c r="D174">
        <v>2007</v>
      </c>
      <c r="E174" s="4">
        <v>25.200000000000003</v>
      </c>
      <c r="F174">
        <v>12</v>
      </c>
      <c r="G174" s="4">
        <v>302.40000000000003</v>
      </c>
      <c r="H174">
        <f t="shared" si="2"/>
        <v>2016</v>
      </c>
    </row>
    <row r="175" spans="1:8" x14ac:dyDescent="0.25">
      <c r="A175" s="3">
        <v>42455</v>
      </c>
      <c r="B175" t="s">
        <v>8</v>
      </c>
      <c r="C175" t="s">
        <v>10</v>
      </c>
      <c r="D175">
        <v>2007</v>
      </c>
      <c r="E175" s="4">
        <v>18.900000000000002</v>
      </c>
      <c r="F175">
        <v>12</v>
      </c>
      <c r="G175" s="4">
        <v>226.8</v>
      </c>
      <c r="H175">
        <f t="shared" si="2"/>
        <v>2016</v>
      </c>
    </row>
    <row r="176" spans="1:8" x14ac:dyDescent="0.25">
      <c r="A176" s="3">
        <v>42457</v>
      </c>
      <c r="B176" t="s">
        <v>11</v>
      </c>
      <c r="C176" t="s">
        <v>9</v>
      </c>
      <c r="D176">
        <v>2009</v>
      </c>
      <c r="E176" s="4">
        <v>5.3000000000000007</v>
      </c>
      <c r="F176">
        <v>12</v>
      </c>
      <c r="G176" s="4">
        <v>63.600000000000009</v>
      </c>
      <c r="H176">
        <f t="shared" si="2"/>
        <v>2016</v>
      </c>
    </row>
    <row r="177" spans="1:8" x14ac:dyDescent="0.25">
      <c r="A177" s="3">
        <v>42457</v>
      </c>
      <c r="B177" t="s">
        <v>8</v>
      </c>
      <c r="C177" t="s">
        <v>9</v>
      </c>
      <c r="D177">
        <v>2008</v>
      </c>
      <c r="E177" s="4">
        <v>7.4</v>
      </c>
      <c r="F177">
        <v>3</v>
      </c>
      <c r="G177" s="4">
        <v>22.200000000000003</v>
      </c>
      <c r="H177">
        <f t="shared" si="2"/>
        <v>2016</v>
      </c>
    </row>
    <row r="178" spans="1:8" x14ac:dyDescent="0.25">
      <c r="A178" s="3">
        <v>42459</v>
      </c>
      <c r="B178" t="s">
        <v>11</v>
      </c>
      <c r="C178" t="s">
        <v>12</v>
      </c>
      <c r="D178">
        <v>2009</v>
      </c>
      <c r="E178" s="4">
        <v>8.4</v>
      </c>
      <c r="F178">
        <v>12</v>
      </c>
      <c r="G178" s="4">
        <v>100.80000000000001</v>
      </c>
      <c r="H178">
        <f t="shared" si="2"/>
        <v>2016</v>
      </c>
    </row>
    <row r="179" spans="1:8" x14ac:dyDescent="0.25">
      <c r="A179" s="3">
        <v>42460</v>
      </c>
      <c r="B179" t="s">
        <v>11</v>
      </c>
      <c r="C179" t="s">
        <v>12</v>
      </c>
      <c r="D179">
        <v>2009</v>
      </c>
      <c r="E179" s="4">
        <v>16.8</v>
      </c>
      <c r="F179">
        <v>18</v>
      </c>
      <c r="G179" s="4">
        <v>302.40000000000003</v>
      </c>
      <c r="H179">
        <f t="shared" si="2"/>
        <v>2016</v>
      </c>
    </row>
    <row r="180" spans="1:8" x14ac:dyDescent="0.25">
      <c r="A180" s="3">
        <v>42462</v>
      </c>
      <c r="B180" t="s">
        <v>8</v>
      </c>
      <c r="C180" t="s">
        <v>10</v>
      </c>
      <c r="D180">
        <v>2003</v>
      </c>
      <c r="E180" s="4">
        <v>22.6</v>
      </c>
      <c r="F180">
        <v>3</v>
      </c>
      <c r="G180" s="4">
        <v>67.800000000000011</v>
      </c>
      <c r="H180">
        <f t="shared" si="2"/>
        <v>2016</v>
      </c>
    </row>
    <row r="181" spans="1:8" x14ac:dyDescent="0.25">
      <c r="A181" s="3">
        <v>42462</v>
      </c>
      <c r="B181" t="s">
        <v>8</v>
      </c>
      <c r="C181" t="s">
        <v>12</v>
      </c>
      <c r="D181">
        <v>2007</v>
      </c>
      <c r="E181" s="4">
        <v>25.200000000000003</v>
      </c>
      <c r="F181">
        <v>3</v>
      </c>
      <c r="G181" s="4">
        <v>75.600000000000009</v>
      </c>
      <c r="H181">
        <f t="shared" si="2"/>
        <v>2016</v>
      </c>
    </row>
    <row r="182" spans="1:8" x14ac:dyDescent="0.25">
      <c r="A182" s="3">
        <v>42465</v>
      </c>
      <c r="B182" t="s">
        <v>8</v>
      </c>
      <c r="C182" t="s">
        <v>12</v>
      </c>
      <c r="D182">
        <v>2009</v>
      </c>
      <c r="E182" s="4">
        <v>16.8</v>
      </c>
      <c r="F182">
        <v>18</v>
      </c>
      <c r="G182" s="4">
        <v>302.40000000000003</v>
      </c>
      <c r="H182">
        <f t="shared" si="2"/>
        <v>2016</v>
      </c>
    </row>
    <row r="183" spans="1:8" x14ac:dyDescent="0.25">
      <c r="A183" s="3">
        <v>42466</v>
      </c>
      <c r="B183" t="s">
        <v>15</v>
      </c>
      <c r="C183" t="s">
        <v>10</v>
      </c>
      <c r="D183">
        <v>2007</v>
      </c>
      <c r="E183" s="4">
        <v>16.8</v>
      </c>
      <c r="F183">
        <v>6</v>
      </c>
      <c r="G183" s="4">
        <v>100.80000000000001</v>
      </c>
      <c r="H183">
        <f t="shared" si="2"/>
        <v>2016</v>
      </c>
    </row>
    <row r="184" spans="1:8" x14ac:dyDescent="0.25">
      <c r="A184" s="3">
        <v>42467</v>
      </c>
      <c r="B184" t="s">
        <v>11</v>
      </c>
      <c r="C184" t="s">
        <v>9</v>
      </c>
      <c r="D184">
        <v>2009</v>
      </c>
      <c r="E184" s="4">
        <v>5.3000000000000007</v>
      </c>
      <c r="F184">
        <v>3</v>
      </c>
      <c r="G184" s="4">
        <v>15.900000000000002</v>
      </c>
      <c r="H184">
        <f t="shared" si="2"/>
        <v>2016</v>
      </c>
    </row>
    <row r="185" spans="1:8" x14ac:dyDescent="0.25">
      <c r="A185" s="3">
        <v>42469</v>
      </c>
      <c r="B185" t="s">
        <v>8</v>
      </c>
      <c r="C185" t="s">
        <v>10</v>
      </c>
      <c r="D185">
        <v>2003</v>
      </c>
      <c r="E185" s="4">
        <v>22.6</v>
      </c>
      <c r="F185">
        <v>12</v>
      </c>
      <c r="G185" s="4">
        <v>271.20000000000005</v>
      </c>
      <c r="H185">
        <f t="shared" si="2"/>
        <v>2016</v>
      </c>
    </row>
    <row r="186" spans="1:8" x14ac:dyDescent="0.25">
      <c r="A186" s="3">
        <v>42471</v>
      </c>
      <c r="B186" t="s">
        <v>11</v>
      </c>
      <c r="C186" t="s">
        <v>9</v>
      </c>
      <c r="D186">
        <v>2007</v>
      </c>
      <c r="E186" s="4">
        <v>15.8</v>
      </c>
      <c r="F186">
        <v>24</v>
      </c>
      <c r="G186" s="4">
        <v>379.20000000000005</v>
      </c>
      <c r="H186">
        <f t="shared" si="2"/>
        <v>2016</v>
      </c>
    </row>
    <row r="187" spans="1:8" x14ac:dyDescent="0.25">
      <c r="A187" s="3">
        <v>42483</v>
      </c>
      <c r="B187" t="s">
        <v>8</v>
      </c>
      <c r="C187" t="s">
        <v>10</v>
      </c>
      <c r="D187">
        <v>2008</v>
      </c>
      <c r="E187" s="4">
        <v>27.3</v>
      </c>
      <c r="F187">
        <v>18</v>
      </c>
      <c r="G187" s="4">
        <v>491.40000000000003</v>
      </c>
      <c r="H187">
        <f t="shared" si="2"/>
        <v>2016</v>
      </c>
    </row>
    <row r="188" spans="1:8" x14ac:dyDescent="0.25">
      <c r="A188" s="3">
        <v>42487</v>
      </c>
      <c r="B188" t="s">
        <v>15</v>
      </c>
      <c r="C188" t="s">
        <v>10</v>
      </c>
      <c r="D188">
        <v>2008</v>
      </c>
      <c r="E188" s="4">
        <v>17.3</v>
      </c>
      <c r="F188">
        <v>6</v>
      </c>
      <c r="G188" s="4">
        <v>103.80000000000001</v>
      </c>
      <c r="H188">
        <f t="shared" si="2"/>
        <v>2016</v>
      </c>
    </row>
    <row r="189" spans="1:8" x14ac:dyDescent="0.25">
      <c r="A189" s="3">
        <v>42490</v>
      </c>
      <c r="B189" t="s">
        <v>8</v>
      </c>
      <c r="C189" t="s">
        <v>9</v>
      </c>
      <c r="D189">
        <v>2007</v>
      </c>
      <c r="E189" s="4">
        <v>9.5</v>
      </c>
      <c r="F189">
        <v>3</v>
      </c>
      <c r="G189" s="4">
        <v>28.5</v>
      </c>
      <c r="H189">
        <f t="shared" si="2"/>
        <v>2016</v>
      </c>
    </row>
    <row r="190" spans="1:8" x14ac:dyDescent="0.25">
      <c r="A190" s="3">
        <v>42491</v>
      </c>
      <c r="B190" t="s">
        <v>8</v>
      </c>
      <c r="C190" t="s">
        <v>10</v>
      </c>
      <c r="D190">
        <v>2003</v>
      </c>
      <c r="E190" s="4">
        <v>33.6</v>
      </c>
      <c r="F190">
        <v>6</v>
      </c>
      <c r="G190" s="4">
        <v>201.60000000000002</v>
      </c>
      <c r="H190">
        <f t="shared" si="2"/>
        <v>2016</v>
      </c>
    </row>
    <row r="191" spans="1:8" x14ac:dyDescent="0.25">
      <c r="A191" s="3">
        <v>42493</v>
      </c>
      <c r="B191" t="s">
        <v>11</v>
      </c>
      <c r="C191" t="s">
        <v>12</v>
      </c>
      <c r="D191">
        <v>2009</v>
      </c>
      <c r="E191" s="4">
        <v>8.4</v>
      </c>
      <c r="F191">
        <v>18</v>
      </c>
      <c r="G191" s="4">
        <v>151.20000000000002</v>
      </c>
      <c r="H191">
        <f t="shared" si="2"/>
        <v>2016</v>
      </c>
    </row>
    <row r="192" spans="1:8" x14ac:dyDescent="0.25">
      <c r="A192" s="3">
        <v>42502</v>
      </c>
      <c r="B192" t="s">
        <v>8</v>
      </c>
      <c r="C192" t="s">
        <v>10</v>
      </c>
      <c r="D192">
        <v>2007</v>
      </c>
      <c r="E192" s="4">
        <v>18.900000000000002</v>
      </c>
      <c r="F192">
        <v>12</v>
      </c>
      <c r="G192" s="4">
        <v>226.8</v>
      </c>
      <c r="H192">
        <f t="shared" si="2"/>
        <v>2016</v>
      </c>
    </row>
    <row r="193" spans="1:8" x14ac:dyDescent="0.25">
      <c r="A193" s="3">
        <v>42502</v>
      </c>
      <c r="B193" t="s">
        <v>15</v>
      </c>
      <c r="C193" t="s">
        <v>10</v>
      </c>
      <c r="D193">
        <v>2009</v>
      </c>
      <c r="E193" s="4">
        <v>23.1</v>
      </c>
      <c r="F193">
        <v>24</v>
      </c>
      <c r="G193" s="4">
        <v>554.40000000000009</v>
      </c>
      <c r="H193">
        <f t="shared" si="2"/>
        <v>2016</v>
      </c>
    </row>
    <row r="194" spans="1:8" x14ac:dyDescent="0.25">
      <c r="A194" s="3">
        <v>42503</v>
      </c>
      <c r="B194" t="s">
        <v>14</v>
      </c>
      <c r="C194" t="s">
        <v>10</v>
      </c>
      <c r="D194">
        <v>1993</v>
      </c>
      <c r="E194" s="4">
        <v>58.800000000000004</v>
      </c>
      <c r="F194">
        <v>24</v>
      </c>
      <c r="G194" s="4">
        <v>1411.2</v>
      </c>
      <c r="H194">
        <f t="shared" ref="H194:H257" si="3">YEAR(A194)</f>
        <v>2016</v>
      </c>
    </row>
    <row r="195" spans="1:8" x14ac:dyDescent="0.25">
      <c r="A195" s="3">
        <v>42505</v>
      </c>
      <c r="B195" t="s">
        <v>8</v>
      </c>
      <c r="C195" t="s">
        <v>10</v>
      </c>
      <c r="D195">
        <v>2007</v>
      </c>
      <c r="E195" s="4">
        <v>18.900000000000002</v>
      </c>
      <c r="F195">
        <v>24</v>
      </c>
      <c r="G195" s="4">
        <v>453.6</v>
      </c>
      <c r="H195">
        <f t="shared" si="3"/>
        <v>2016</v>
      </c>
    </row>
    <row r="196" spans="1:8" x14ac:dyDescent="0.25">
      <c r="A196" s="3">
        <v>42505</v>
      </c>
      <c r="B196" t="s">
        <v>15</v>
      </c>
      <c r="C196" t="s">
        <v>10</v>
      </c>
      <c r="D196">
        <v>2008</v>
      </c>
      <c r="E196" s="4">
        <v>17.3</v>
      </c>
      <c r="F196">
        <v>12</v>
      </c>
      <c r="G196" s="4">
        <v>207.60000000000002</v>
      </c>
      <c r="H196">
        <f t="shared" si="3"/>
        <v>2016</v>
      </c>
    </row>
    <row r="197" spans="1:8" x14ac:dyDescent="0.25">
      <c r="A197" s="3">
        <v>42508</v>
      </c>
      <c r="B197" t="s">
        <v>8</v>
      </c>
      <c r="C197" t="s">
        <v>10</v>
      </c>
      <c r="D197">
        <v>2003</v>
      </c>
      <c r="E197" s="4">
        <v>22.6</v>
      </c>
      <c r="F197">
        <v>3</v>
      </c>
      <c r="G197" s="4">
        <v>67.800000000000011</v>
      </c>
      <c r="H197">
        <f t="shared" si="3"/>
        <v>2016</v>
      </c>
    </row>
    <row r="198" spans="1:8" x14ac:dyDescent="0.25">
      <c r="A198" s="3">
        <v>42508</v>
      </c>
      <c r="B198" t="s">
        <v>8</v>
      </c>
      <c r="C198" t="s">
        <v>12</v>
      </c>
      <c r="D198">
        <v>2003</v>
      </c>
      <c r="E198" s="4">
        <v>22.6</v>
      </c>
      <c r="F198">
        <v>24</v>
      </c>
      <c r="G198" s="4">
        <v>542.40000000000009</v>
      </c>
      <c r="H198">
        <f t="shared" si="3"/>
        <v>2016</v>
      </c>
    </row>
    <row r="199" spans="1:8" x14ac:dyDescent="0.25">
      <c r="A199" s="3">
        <v>42510</v>
      </c>
      <c r="B199" t="s">
        <v>14</v>
      </c>
      <c r="C199" t="s">
        <v>10</v>
      </c>
      <c r="D199">
        <v>2008</v>
      </c>
      <c r="E199" s="4">
        <v>23.1</v>
      </c>
      <c r="F199">
        <v>3</v>
      </c>
      <c r="G199" s="4">
        <v>69.300000000000011</v>
      </c>
      <c r="H199">
        <f t="shared" si="3"/>
        <v>2016</v>
      </c>
    </row>
    <row r="200" spans="1:8" x14ac:dyDescent="0.25">
      <c r="A200" s="3">
        <v>42512</v>
      </c>
      <c r="B200" t="s">
        <v>13</v>
      </c>
      <c r="C200" t="s">
        <v>10</v>
      </c>
      <c r="D200">
        <v>1990</v>
      </c>
      <c r="E200" s="4">
        <v>58.800000000000004</v>
      </c>
      <c r="F200">
        <v>24</v>
      </c>
      <c r="G200" s="4">
        <v>1411.2</v>
      </c>
      <c r="H200">
        <f t="shared" si="3"/>
        <v>2016</v>
      </c>
    </row>
    <row r="201" spans="1:8" x14ac:dyDescent="0.25">
      <c r="A201" s="3">
        <v>42517</v>
      </c>
      <c r="B201" t="s">
        <v>13</v>
      </c>
      <c r="C201" t="s">
        <v>10</v>
      </c>
      <c r="D201">
        <v>2008</v>
      </c>
      <c r="E201" s="4">
        <v>20</v>
      </c>
      <c r="F201">
        <v>12</v>
      </c>
      <c r="G201" s="4">
        <v>240</v>
      </c>
      <c r="H201">
        <f t="shared" si="3"/>
        <v>2016</v>
      </c>
    </row>
    <row r="202" spans="1:8" x14ac:dyDescent="0.25">
      <c r="A202" s="3">
        <v>42523</v>
      </c>
      <c r="B202" t="s">
        <v>8</v>
      </c>
      <c r="C202" t="s">
        <v>10</v>
      </c>
      <c r="D202">
        <v>2003</v>
      </c>
      <c r="E202" s="4">
        <v>22.6</v>
      </c>
      <c r="F202">
        <v>12</v>
      </c>
      <c r="G202" s="4">
        <v>271.20000000000005</v>
      </c>
      <c r="H202">
        <f t="shared" si="3"/>
        <v>2016</v>
      </c>
    </row>
    <row r="203" spans="1:8" x14ac:dyDescent="0.25">
      <c r="A203" s="3">
        <v>42524</v>
      </c>
      <c r="B203" t="s">
        <v>13</v>
      </c>
      <c r="C203" t="s">
        <v>10</v>
      </c>
      <c r="D203">
        <v>1993</v>
      </c>
      <c r="E203" s="4">
        <v>57.800000000000004</v>
      </c>
      <c r="F203">
        <v>24</v>
      </c>
      <c r="G203" s="4">
        <v>1387.2</v>
      </c>
      <c r="H203">
        <f t="shared" si="3"/>
        <v>2016</v>
      </c>
    </row>
    <row r="204" spans="1:8" x14ac:dyDescent="0.25">
      <c r="A204" s="3">
        <v>42526</v>
      </c>
      <c r="B204" t="s">
        <v>8</v>
      </c>
      <c r="C204" t="s">
        <v>10</v>
      </c>
      <c r="D204">
        <v>2007</v>
      </c>
      <c r="E204" s="4">
        <v>18.900000000000002</v>
      </c>
      <c r="F204">
        <v>6</v>
      </c>
      <c r="G204" s="4">
        <v>113.4</v>
      </c>
      <c r="H204">
        <f t="shared" si="3"/>
        <v>2016</v>
      </c>
    </row>
    <row r="205" spans="1:8" x14ac:dyDescent="0.25">
      <c r="A205" s="3">
        <v>42533</v>
      </c>
      <c r="B205" t="s">
        <v>8</v>
      </c>
      <c r="C205" t="s">
        <v>12</v>
      </c>
      <c r="D205">
        <v>2007</v>
      </c>
      <c r="E205" s="4">
        <v>25.200000000000003</v>
      </c>
      <c r="F205">
        <v>3</v>
      </c>
      <c r="G205" s="4">
        <v>75.600000000000009</v>
      </c>
      <c r="H205">
        <f t="shared" si="3"/>
        <v>2016</v>
      </c>
    </row>
    <row r="206" spans="1:8" x14ac:dyDescent="0.25">
      <c r="A206" s="3">
        <v>42534</v>
      </c>
      <c r="B206" t="s">
        <v>11</v>
      </c>
      <c r="C206" t="s">
        <v>9</v>
      </c>
      <c r="D206">
        <v>2008</v>
      </c>
      <c r="E206" s="4">
        <v>9.5</v>
      </c>
      <c r="F206">
        <v>24</v>
      </c>
      <c r="G206" s="4">
        <v>228</v>
      </c>
      <c r="H206">
        <f t="shared" si="3"/>
        <v>2016</v>
      </c>
    </row>
    <row r="207" spans="1:8" x14ac:dyDescent="0.25">
      <c r="A207" s="3">
        <v>42536</v>
      </c>
      <c r="B207" t="s">
        <v>11</v>
      </c>
      <c r="C207" t="s">
        <v>9</v>
      </c>
      <c r="D207">
        <v>2008</v>
      </c>
      <c r="E207" s="4">
        <v>9.5</v>
      </c>
      <c r="F207">
        <v>24</v>
      </c>
      <c r="G207" s="4">
        <v>228</v>
      </c>
      <c r="H207">
        <f t="shared" si="3"/>
        <v>2016</v>
      </c>
    </row>
    <row r="208" spans="1:8" x14ac:dyDescent="0.25">
      <c r="A208" s="3">
        <v>42547</v>
      </c>
      <c r="B208" t="s">
        <v>8</v>
      </c>
      <c r="C208" t="s">
        <v>10</v>
      </c>
      <c r="D208">
        <v>2007</v>
      </c>
      <c r="E208" s="4">
        <v>18.900000000000002</v>
      </c>
      <c r="F208">
        <v>18</v>
      </c>
      <c r="G208" s="4">
        <v>340.20000000000005</v>
      </c>
      <c r="H208">
        <f t="shared" si="3"/>
        <v>2016</v>
      </c>
    </row>
    <row r="209" spans="1:8" x14ac:dyDescent="0.25">
      <c r="A209" s="3">
        <v>42547</v>
      </c>
      <c r="B209" t="s">
        <v>13</v>
      </c>
      <c r="C209" t="s">
        <v>10</v>
      </c>
      <c r="D209">
        <v>2003</v>
      </c>
      <c r="E209" s="4">
        <v>16.7</v>
      </c>
      <c r="F209">
        <v>18</v>
      </c>
      <c r="G209" s="4">
        <v>300.59999999999997</v>
      </c>
      <c r="H209">
        <f t="shared" si="3"/>
        <v>2016</v>
      </c>
    </row>
    <row r="210" spans="1:8" x14ac:dyDescent="0.25">
      <c r="A210" s="3">
        <v>42548</v>
      </c>
      <c r="B210" t="s">
        <v>15</v>
      </c>
      <c r="C210" t="s">
        <v>10</v>
      </c>
      <c r="D210">
        <v>2008</v>
      </c>
      <c r="E210" s="4">
        <v>20</v>
      </c>
      <c r="F210">
        <v>24</v>
      </c>
      <c r="G210" s="4">
        <v>480</v>
      </c>
      <c r="H210">
        <f t="shared" si="3"/>
        <v>2016</v>
      </c>
    </row>
    <row r="211" spans="1:8" x14ac:dyDescent="0.25">
      <c r="A211" s="3">
        <v>42559</v>
      </c>
      <c r="B211" t="s">
        <v>15</v>
      </c>
      <c r="C211" t="s">
        <v>10</v>
      </c>
      <c r="D211">
        <v>2008</v>
      </c>
      <c r="E211" s="4">
        <v>21</v>
      </c>
      <c r="F211">
        <v>18</v>
      </c>
      <c r="G211" s="4">
        <v>378</v>
      </c>
      <c r="H211">
        <f t="shared" si="3"/>
        <v>2016</v>
      </c>
    </row>
    <row r="212" spans="1:8" x14ac:dyDescent="0.25">
      <c r="A212" s="3">
        <v>42559</v>
      </c>
      <c r="B212" t="s">
        <v>14</v>
      </c>
      <c r="C212" t="s">
        <v>12</v>
      </c>
      <c r="D212">
        <v>2003</v>
      </c>
      <c r="E212" s="4">
        <v>33.6</v>
      </c>
      <c r="F212">
        <v>6</v>
      </c>
      <c r="G212" s="4">
        <v>201.60000000000002</v>
      </c>
      <c r="H212">
        <f t="shared" si="3"/>
        <v>2016</v>
      </c>
    </row>
    <row r="213" spans="1:8" x14ac:dyDescent="0.25">
      <c r="A213" s="3">
        <v>42562</v>
      </c>
      <c r="B213" t="s">
        <v>11</v>
      </c>
      <c r="C213" t="s">
        <v>9</v>
      </c>
      <c r="D213">
        <v>2008</v>
      </c>
      <c r="E213" s="4">
        <v>9.5</v>
      </c>
      <c r="F213">
        <v>6</v>
      </c>
      <c r="G213" s="4">
        <v>57</v>
      </c>
      <c r="H213">
        <f t="shared" si="3"/>
        <v>2016</v>
      </c>
    </row>
    <row r="214" spans="1:8" x14ac:dyDescent="0.25">
      <c r="A214" s="3">
        <v>42564</v>
      </c>
      <c r="B214" t="s">
        <v>8</v>
      </c>
      <c r="C214" t="s">
        <v>10</v>
      </c>
      <c r="D214">
        <v>2007</v>
      </c>
      <c r="E214" s="4">
        <v>18.900000000000002</v>
      </c>
      <c r="F214">
        <v>3</v>
      </c>
      <c r="G214" s="4">
        <v>56.7</v>
      </c>
      <c r="H214">
        <f t="shared" si="3"/>
        <v>2016</v>
      </c>
    </row>
    <row r="215" spans="1:8" x14ac:dyDescent="0.25">
      <c r="A215" s="3">
        <v>42577</v>
      </c>
      <c r="B215" t="s">
        <v>11</v>
      </c>
      <c r="C215" t="s">
        <v>9</v>
      </c>
      <c r="D215">
        <v>2007</v>
      </c>
      <c r="E215" s="4">
        <v>8.9</v>
      </c>
      <c r="F215">
        <v>18</v>
      </c>
      <c r="G215" s="4">
        <v>160.20000000000002</v>
      </c>
      <c r="H215">
        <f t="shared" si="3"/>
        <v>2016</v>
      </c>
    </row>
    <row r="216" spans="1:8" x14ac:dyDescent="0.25">
      <c r="A216" s="3">
        <v>42578</v>
      </c>
      <c r="B216" t="s">
        <v>8</v>
      </c>
      <c r="C216" t="s">
        <v>10</v>
      </c>
      <c r="D216">
        <v>2007</v>
      </c>
      <c r="E216" s="4">
        <v>12.600000000000001</v>
      </c>
      <c r="F216">
        <v>6</v>
      </c>
      <c r="G216" s="4">
        <v>75.600000000000009</v>
      </c>
      <c r="H216">
        <f t="shared" si="3"/>
        <v>2016</v>
      </c>
    </row>
    <row r="217" spans="1:8" x14ac:dyDescent="0.25">
      <c r="A217" s="3">
        <v>42580</v>
      </c>
      <c r="B217" t="s">
        <v>11</v>
      </c>
      <c r="C217" t="s">
        <v>9</v>
      </c>
      <c r="D217">
        <v>2008</v>
      </c>
      <c r="E217" s="4">
        <v>11.600000000000001</v>
      </c>
      <c r="F217">
        <v>6</v>
      </c>
      <c r="G217" s="4">
        <v>69.600000000000009</v>
      </c>
      <c r="H217">
        <f t="shared" si="3"/>
        <v>2016</v>
      </c>
    </row>
    <row r="218" spans="1:8" x14ac:dyDescent="0.25">
      <c r="A218" s="3">
        <v>42583</v>
      </c>
      <c r="B218" t="s">
        <v>11</v>
      </c>
      <c r="C218" t="s">
        <v>9</v>
      </c>
      <c r="D218">
        <v>2008</v>
      </c>
      <c r="E218" s="4">
        <v>11.600000000000001</v>
      </c>
      <c r="F218">
        <v>18</v>
      </c>
      <c r="G218" s="4">
        <v>208.8</v>
      </c>
      <c r="H218">
        <f t="shared" si="3"/>
        <v>2016</v>
      </c>
    </row>
    <row r="219" spans="1:8" x14ac:dyDescent="0.25">
      <c r="A219" s="3">
        <v>42584</v>
      </c>
      <c r="B219" t="s">
        <v>8</v>
      </c>
      <c r="C219" t="s">
        <v>10</v>
      </c>
      <c r="D219">
        <v>2007</v>
      </c>
      <c r="E219" s="4">
        <v>18.900000000000002</v>
      </c>
      <c r="F219">
        <v>24</v>
      </c>
      <c r="G219" s="4">
        <v>453.6</v>
      </c>
      <c r="H219">
        <f t="shared" si="3"/>
        <v>2016</v>
      </c>
    </row>
    <row r="220" spans="1:8" x14ac:dyDescent="0.25">
      <c r="A220" s="3">
        <v>42585</v>
      </c>
      <c r="B220" t="s">
        <v>8</v>
      </c>
      <c r="C220" t="s">
        <v>12</v>
      </c>
      <c r="D220">
        <v>2003</v>
      </c>
      <c r="E220" s="4">
        <v>33.6</v>
      </c>
      <c r="F220">
        <v>24</v>
      </c>
      <c r="G220" s="4">
        <v>806.40000000000009</v>
      </c>
      <c r="H220">
        <f t="shared" si="3"/>
        <v>2016</v>
      </c>
    </row>
    <row r="221" spans="1:8" x14ac:dyDescent="0.25">
      <c r="A221" s="3">
        <v>42585</v>
      </c>
      <c r="B221" t="s">
        <v>15</v>
      </c>
      <c r="C221" t="s">
        <v>10</v>
      </c>
      <c r="D221">
        <v>2002</v>
      </c>
      <c r="E221" s="4">
        <v>31.5</v>
      </c>
      <c r="F221">
        <v>18</v>
      </c>
      <c r="G221" s="4">
        <v>567</v>
      </c>
      <c r="H221">
        <f t="shared" si="3"/>
        <v>2016</v>
      </c>
    </row>
    <row r="222" spans="1:8" x14ac:dyDescent="0.25">
      <c r="A222" s="3">
        <v>42588</v>
      </c>
      <c r="B222" t="s">
        <v>8</v>
      </c>
      <c r="C222" t="s">
        <v>10</v>
      </c>
      <c r="D222">
        <v>2003</v>
      </c>
      <c r="E222" s="4">
        <v>33.6</v>
      </c>
      <c r="F222">
        <v>18</v>
      </c>
      <c r="G222" s="4">
        <v>604.80000000000007</v>
      </c>
      <c r="H222">
        <f t="shared" si="3"/>
        <v>2016</v>
      </c>
    </row>
    <row r="223" spans="1:8" x14ac:dyDescent="0.25">
      <c r="A223" s="3">
        <v>42588</v>
      </c>
      <c r="B223" t="s">
        <v>11</v>
      </c>
      <c r="C223" t="s">
        <v>10</v>
      </c>
      <c r="D223">
        <v>2003</v>
      </c>
      <c r="E223" s="4">
        <v>18.900000000000002</v>
      </c>
      <c r="F223">
        <v>6</v>
      </c>
      <c r="G223" s="4">
        <v>113.4</v>
      </c>
      <c r="H223">
        <f t="shared" si="3"/>
        <v>2016</v>
      </c>
    </row>
    <row r="224" spans="1:8" x14ac:dyDescent="0.25">
      <c r="A224" s="3">
        <v>42591</v>
      </c>
      <c r="B224" t="s">
        <v>11</v>
      </c>
      <c r="C224" t="s">
        <v>12</v>
      </c>
      <c r="D224">
        <v>2008</v>
      </c>
      <c r="E224" s="4">
        <v>8.4</v>
      </c>
      <c r="F224">
        <v>12</v>
      </c>
      <c r="G224" s="4">
        <v>100.80000000000001</v>
      </c>
      <c r="H224">
        <f t="shared" si="3"/>
        <v>2016</v>
      </c>
    </row>
    <row r="225" spans="1:8" x14ac:dyDescent="0.25">
      <c r="A225" s="3">
        <v>42611</v>
      </c>
      <c r="B225" t="s">
        <v>11</v>
      </c>
      <c r="C225" t="s">
        <v>9</v>
      </c>
      <c r="D225">
        <v>2008</v>
      </c>
      <c r="E225" s="4">
        <v>9.5</v>
      </c>
      <c r="F225">
        <v>12</v>
      </c>
      <c r="G225" s="4">
        <v>114</v>
      </c>
      <c r="H225">
        <f t="shared" si="3"/>
        <v>2016</v>
      </c>
    </row>
    <row r="226" spans="1:8" x14ac:dyDescent="0.25">
      <c r="A226" s="3">
        <v>42613</v>
      </c>
      <c r="B226" t="s">
        <v>8</v>
      </c>
      <c r="C226" t="s">
        <v>12</v>
      </c>
      <c r="D226">
        <v>2009</v>
      </c>
      <c r="E226" s="4">
        <v>16.8</v>
      </c>
      <c r="F226">
        <v>3</v>
      </c>
      <c r="G226" s="4">
        <v>50.400000000000006</v>
      </c>
      <c r="H226">
        <f t="shared" si="3"/>
        <v>2016</v>
      </c>
    </row>
    <row r="227" spans="1:8" x14ac:dyDescent="0.25">
      <c r="A227" s="3">
        <v>42614</v>
      </c>
      <c r="B227" t="s">
        <v>14</v>
      </c>
      <c r="C227" t="s">
        <v>12</v>
      </c>
      <c r="D227">
        <v>2007</v>
      </c>
      <c r="E227" s="4">
        <v>25.200000000000003</v>
      </c>
      <c r="F227">
        <v>3</v>
      </c>
      <c r="G227" s="4">
        <v>75.600000000000009</v>
      </c>
      <c r="H227">
        <f t="shared" si="3"/>
        <v>2016</v>
      </c>
    </row>
    <row r="228" spans="1:8" x14ac:dyDescent="0.25">
      <c r="A228" s="3">
        <v>42617</v>
      </c>
      <c r="B228" t="s">
        <v>8</v>
      </c>
      <c r="C228" t="s">
        <v>10</v>
      </c>
      <c r="D228">
        <v>2003</v>
      </c>
      <c r="E228" s="4">
        <v>22.6</v>
      </c>
      <c r="F228">
        <v>24</v>
      </c>
      <c r="G228" s="4">
        <v>542.40000000000009</v>
      </c>
      <c r="H228">
        <f t="shared" si="3"/>
        <v>2016</v>
      </c>
    </row>
    <row r="229" spans="1:8" x14ac:dyDescent="0.25">
      <c r="A229" s="3">
        <v>42618</v>
      </c>
      <c r="B229" t="s">
        <v>8</v>
      </c>
      <c r="C229" t="s">
        <v>12</v>
      </c>
      <c r="D229">
        <v>2003</v>
      </c>
      <c r="E229" s="4">
        <v>33.6</v>
      </c>
      <c r="F229">
        <v>12</v>
      </c>
      <c r="G229" s="4">
        <v>403.20000000000005</v>
      </c>
      <c r="H229">
        <f t="shared" si="3"/>
        <v>2016</v>
      </c>
    </row>
    <row r="230" spans="1:8" x14ac:dyDescent="0.25">
      <c r="A230" s="3">
        <v>42624</v>
      </c>
      <c r="B230" t="s">
        <v>13</v>
      </c>
      <c r="C230" t="s">
        <v>10</v>
      </c>
      <c r="D230">
        <v>2003</v>
      </c>
      <c r="E230" s="4">
        <v>19.200000000000003</v>
      </c>
      <c r="F230">
        <v>3</v>
      </c>
      <c r="G230" s="4">
        <v>57.600000000000009</v>
      </c>
      <c r="H230">
        <f t="shared" si="3"/>
        <v>2016</v>
      </c>
    </row>
    <row r="231" spans="1:8" x14ac:dyDescent="0.25">
      <c r="A231" s="3">
        <v>42627</v>
      </c>
      <c r="B231" t="s">
        <v>13</v>
      </c>
      <c r="C231" t="s">
        <v>10</v>
      </c>
      <c r="D231">
        <v>2008</v>
      </c>
      <c r="E231" s="4">
        <v>20</v>
      </c>
      <c r="F231">
        <v>6</v>
      </c>
      <c r="G231" s="4">
        <v>120</v>
      </c>
      <c r="H231">
        <f t="shared" si="3"/>
        <v>2016</v>
      </c>
    </row>
    <row r="232" spans="1:8" x14ac:dyDescent="0.25">
      <c r="A232" s="3">
        <v>42638</v>
      </c>
      <c r="B232" t="s">
        <v>11</v>
      </c>
      <c r="C232" t="s">
        <v>9</v>
      </c>
      <c r="D232">
        <v>2007</v>
      </c>
      <c r="E232" s="4">
        <v>7.4</v>
      </c>
      <c r="F232">
        <v>24</v>
      </c>
      <c r="G232" s="4">
        <v>177.60000000000002</v>
      </c>
      <c r="H232">
        <f t="shared" si="3"/>
        <v>2016</v>
      </c>
    </row>
    <row r="233" spans="1:8" x14ac:dyDescent="0.25">
      <c r="A233" s="3">
        <v>42639</v>
      </c>
      <c r="B233" t="s">
        <v>13</v>
      </c>
      <c r="C233" t="s">
        <v>12</v>
      </c>
      <c r="D233">
        <v>1993</v>
      </c>
      <c r="E233" s="4">
        <v>70.400000000000006</v>
      </c>
      <c r="F233">
        <v>24</v>
      </c>
      <c r="G233" s="4">
        <v>1689.6000000000001</v>
      </c>
      <c r="H233">
        <f t="shared" si="3"/>
        <v>2016</v>
      </c>
    </row>
    <row r="234" spans="1:8" x14ac:dyDescent="0.25">
      <c r="A234" s="3">
        <v>42640</v>
      </c>
      <c r="B234" t="s">
        <v>8</v>
      </c>
      <c r="C234" t="s">
        <v>12</v>
      </c>
      <c r="D234">
        <v>2003</v>
      </c>
      <c r="E234" s="4">
        <v>16.7</v>
      </c>
      <c r="F234">
        <v>12</v>
      </c>
      <c r="G234" s="4">
        <v>200.39999999999998</v>
      </c>
      <c r="H234">
        <f t="shared" si="3"/>
        <v>2016</v>
      </c>
    </row>
    <row r="235" spans="1:8" x14ac:dyDescent="0.25">
      <c r="A235" s="3">
        <v>42640</v>
      </c>
      <c r="B235" t="s">
        <v>8</v>
      </c>
      <c r="C235" t="s">
        <v>10</v>
      </c>
      <c r="D235">
        <v>2003</v>
      </c>
      <c r="E235" s="4">
        <v>22.6</v>
      </c>
      <c r="F235">
        <v>12</v>
      </c>
      <c r="G235" s="4">
        <v>271.20000000000005</v>
      </c>
      <c r="H235">
        <f t="shared" si="3"/>
        <v>2016</v>
      </c>
    </row>
    <row r="236" spans="1:8" x14ac:dyDescent="0.25">
      <c r="A236" s="3">
        <v>42642</v>
      </c>
      <c r="B236" t="s">
        <v>14</v>
      </c>
      <c r="C236" t="s">
        <v>10</v>
      </c>
      <c r="D236">
        <v>2003</v>
      </c>
      <c r="E236" s="4">
        <v>33.6</v>
      </c>
      <c r="F236">
        <v>24</v>
      </c>
      <c r="G236" s="4">
        <v>806.40000000000009</v>
      </c>
      <c r="H236">
        <f t="shared" si="3"/>
        <v>2016</v>
      </c>
    </row>
    <row r="237" spans="1:8" x14ac:dyDescent="0.25">
      <c r="A237" s="3">
        <v>42642</v>
      </c>
      <c r="B237" t="s">
        <v>13</v>
      </c>
      <c r="C237" t="s">
        <v>12</v>
      </c>
      <c r="D237">
        <v>2009</v>
      </c>
      <c r="E237" s="4">
        <v>11.600000000000001</v>
      </c>
      <c r="F237">
        <v>18</v>
      </c>
      <c r="G237" s="4">
        <v>208.8</v>
      </c>
      <c r="H237">
        <f t="shared" si="3"/>
        <v>2016</v>
      </c>
    </row>
    <row r="238" spans="1:8" x14ac:dyDescent="0.25">
      <c r="A238" s="3">
        <v>42643</v>
      </c>
      <c r="B238" t="s">
        <v>8</v>
      </c>
      <c r="C238" t="s">
        <v>12</v>
      </c>
      <c r="D238">
        <v>2003</v>
      </c>
      <c r="E238" s="4">
        <v>19.200000000000003</v>
      </c>
      <c r="F238">
        <v>24</v>
      </c>
      <c r="G238" s="4">
        <v>460.80000000000007</v>
      </c>
      <c r="H238">
        <f t="shared" si="3"/>
        <v>2016</v>
      </c>
    </row>
    <row r="239" spans="1:8" x14ac:dyDescent="0.25">
      <c r="A239" s="3">
        <v>42644</v>
      </c>
      <c r="B239" t="s">
        <v>8</v>
      </c>
      <c r="C239" t="s">
        <v>10</v>
      </c>
      <c r="D239">
        <v>2003</v>
      </c>
      <c r="E239" s="4">
        <v>22.6</v>
      </c>
      <c r="F239">
        <v>6</v>
      </c>
      <c r="G239" s="4">
        <v>135.60000000000002</v>
      </c>
      <c r="H239">
        <f t="shared" si="3"/>
        <v>2016</v>
      </c>
    </row>
    <row r="240" spans="1:8" x14ac:dyDescent="0.25">
      <c r="A240" s="3">
        <v>42644</v>
      </c>
      <c r="B240" t="s">
        <v>15</v>
      </c>
      <c r="C240" t="s">
        <v>10</v>
      </c>
      <c r="D240">
        <v>2008</v>
      </c>
      <c r="E240" s="4">
        <v>17.3</v>
      </c>
      <c r="F240">
        <v>6</v>
      </c>
      <c r="G240" s="4">
        <v>103.80000000000001</v>
      </c>
      <c r="H240">
        <f t="shared" si="3"/>
        <v>2016</v>
      </c>
    </row>
    <row r="241" spans="1:8" x14ac:dyDescent="0.25">
      <c r="A241" s="3">
        <v>42644</v>
      </c>
      <c r="B241" t="s">
        <v>11</v>
      </c>
      <c r="C241" t="s">
        <v>9</v>
      </c>
      <c r="D241">
        <v>2008</v>
      </c>
      <c r="E241" s="4">
        <v>11.600000000000001</v>
      </c>
      <c r="F241">
        <v>3</v>
      </c>
      <c r="G241" s="4">
        <v>34.800000000000004</v>
      </c>
      <c r="H241">
        <f t="shared" si="3"/>
        <v>2016</v>
      </c>
    </row>
    <row r="242" spans="1:8" x14ac:dyDescent="0.25">
      <c r="A242" s="3">
        <v>42646</v>
      </c>
      <c r="B242" t="s">
        <v>11</v>
      </c>
      <c r="C242" t="s">
        <v>9</v>
      </c>
      <c r="D242">
        <v>2007</v>
      </c>
      <c r="E242" s="4">
        <v>7.4</v>
      </c>
      <c r="F242">
        <v>12</v>
      </c>
      <c r="G242" s="4">
        <v>88.800000000000011</v>
      </c>
      <c r="H242">
        <f t="shared" si="3"/>
        <v>2016</v>
      </c>
    </row>
    <row r="243" spans="1:8" x14ac:dyDescent="0.25">
      <c r="A243" s="3">
        <v>42648</v>
      </c>
      <c r="B243" t="s">
        <v>13</v>
      </c>
      <c r="C243" t="s">
        <v>10</v>
      </c>
      <c r="D243">
        <v>1993</v>
      </c>
      <c r="E243" s="4">
        <v>57.800000000000004</v>
      </c>
      <c r="F243">
        <v>12</v>
      </c>
      <c r="G243" s="4">
        <v>693.6</v>
      </c>
      <c r="H243">
        <f t="shared" si="3"/>
        <v>2016</v>
      </c>
    </row>
    <row r="244" spans="1:8" x14ac:dyDescent="0.25">
      <c r="A244" s="3">
        <v>42656</v>
      </c>
      <c r="B244" t="s">
        <v>14</v>
      </c>
      <c r="C244" t="s">
        <v>10</v>
      </c>
      <c r="D244">
        <v>2003</v>
      </c>
      <c r="E244" s="4">
        <v>22.6</v>
      </c>
      <c r="F244">
        <v>3</v>
      </c>
      <c r="G244" s="4">
        <v>67.800000000000011</v>
      </c>
      <c r="H244">
        <f t="shared" si="3"/>
        <v>2016</v>
      </c>
    </row>
    <row r="245" spans="1:8" x14ac:dyDescent="0.25">
      <c r="A245" s="3">
        <v>42656</v>
      </c>
      <c r="B245" t="s">
        <v>11</v>
      </c>
      <c r="C245" t="s">
        <v>10</v>
      </c>
      <c r="D245">
        <v>2003</v>
      </c>
      <c r="E245" s="4">
        <v>18.900000000000002</v>
      </c>
      <c r="F245">
        <v>24</v>
      </c>
      <c r="G245" s="4">
        <v>453.6</v>
      </c>
      <c r="H245">
        <f t="shared" si="3"/>
        <v>2016</v>
      </c>
    </row>
    <row r="246" spans="1:8" x14ac:dyDescent="0.25">
      <c r="A246" s="3">
        <v>42656</v>
      </c>
      <c r="B246" t="s">
        <v>13</v>
      </c>
      <c r="C246" t="s">
        <v>10</v>
      </c>
      <c r="D246">
        <v>1990</v>
      </c>
      <c r="E246" s="4">
        <v>72.5</v>
      </c>
      <c r="F246">
        <v>12</v>
      </c>
      <c r="G246" s="4">
        <v>870</v>
      </c>
      <c r="H246">
        <f t="shared" si="3"/>
        <v>2016</v>
      </c>
    </row>
    <row r="247" spans="1:8" x14ac:dyDescent="0.25">
      <c r="A247" s="3">
        <v>42660</v>
      </c>
      <c r="B247" t="s">
        <v>11</v>
      </c>
      <c r="C247" t="s">
        <v>12</v>
      </c>
      <c r="D247">
        <v>2009</v>
      </c>
      <c r="E247" s="4">
        <v>8.4</v>
      </c>
      <c r="F247">
        <v>24</v>
      </c>
      <c r="G247" s="4">
        <v>201.60000000000002</v>
      </c>
      <c r="H247">
        <f t="shared" si="3"/>
        <v>2016</v>
      </c>
    </row>
    <row r="248" spans="1:8" x14ac:dyDescent="0.25">
      <c r="A248" s="3">
        <v>42662</v>
      </c>
      <c r="B248" t="s">
        <v>8</v>
      </c>
      <c r="C248" t="s">
        <v>10</v>
      </c>
      <c r="D248">
        <v>2003</v>
      </c>
      <c r="E248" s="4">
        <v>22.6</v>
      </c>
      <c r="F248">
        <v>18</v>
      </c>
      <c r="G248" s="4">
        <v>406.8</v>
      </c>
      <c r="H248">
        <f t="shared" si="3"/>
        <v>2016</v>
      </c>
    </row>
    <row r="249" spans="1:8" x14ac:dyDescent="0.25">
      <c r="A249" s="3">
        <v>42662</v>
      </c>
      <c r="B249" t="s">
        <v>8</v>
      </c>
      <c r="C249" t="s">
        <v>12</v>
      </c>
      <c r="D249">
        <v>2009</v>
      </c>
      <c r="E249" s="4">
        <v>16.8</v>
      </c>
      <c r="F249">
        <v>6</v>
      </c>
      <c r="G249" s="4">
        <v>100.80000000000001</v>
      </c>
      <c r="H249">
        <f t="shared" si="3"/>
        <v>2016</v>
      </c>
    </row>
    <row r="250" spans="1:8" x14ac:dyDescent="0.25">
      <c r="A250" s="3">
        <v>42663</v>
      </c>
      <c r="B250" t="s">
        <v>8</v>
      </c>
      <c r="C250" t="s">
        <v>12</v>
      </c>
      <c r="D250">
        <v>2009</v>
      </c>
      <c r="E250" s="4">
        <v>16.8</v>
      </c>
      <c r="F250">
        <v>24</v>
      </c>
      <c r="G250" s="4">
        <v>403.20000000000005</v>
      </c>
      <c r="H250">
        <f t="shared" si="3"/>
        <v>2016</v>
      </c>
    </row>
    <row r="251" spans="1:8" x14ac:dyDescent="0.25">
      <c r="A251" s="3">
        <v>42665</v>
      </c>
      <c r="B251" t="s">
        <v>13</v>
      </c>
      <c r="C251" t="s">
        <v>12</v>
      </c>
      <c r="D251">
        <v>1990</v>
      </c>
      <c r="E251" s="4">
        <v>58.800000000000004</v>
      </c>
      <c r="F251">
        <v>18</v>
      </c>
      <c r="G251" s="4">
        <v>1058.4000000000001</v>
      </c>
      <c r="H251">
        <f t="shared" si="3"/>
        <v>2016</v>
      </c>
    </row>
    <row r="252" spans="1:8" x14ac:dyDescent="0.25">
      <c r="A252" s="3">
        <v>42665</v>
      </c>
      <c r="B252" t="s">
        <v>14</v>
      </c>
      <c r="C252" t="s">
        <v>10</v>
      </c>
      <c r="D252">
        <v>2003</v>
      </c>
      <c r="E252" s="4">
        <v>22.6</v>
      </c>
      <c r="F252">
        <v>24</v>
      </c>
      <c r="G252" s="4">
        <v>542.40000000000009</v>
      </c>
      <c r="H252">
        <f t="shared" si="3"/>
        <v>2016</v>
      </c>
    </row>
    <row r="253" spans="1:8" x14ac:dyDescent="0.25">
      <c r="A253" s="3">
        <v>42665</v>
      </c>
      <c r="B253" t="s">
        <v>13</v>
      </c>
      <c r="C253" t="s">
        <v>10</v>
      </c>
      <c r="D253">
        <v>1993</v>
      </c>
      <c r="E253" s="4">
        <v>62</v>
      </c>
      <c r="F253">
        <v>24</v>
      </c>
      <c r="G253" s="4">
        <v>1488</v>
      </c>
      <c r="H253">
        <f t="shared" si="3"/>
        <v>2016</v>
      </c>
    </row>
    <row r="254" spans="1:8" x14ac:dyDescent="0.25">
      <c r="A254" s="3">
        <v>42666</v>
      </c>
      <c r="B254" t="s">
        <v>15</v>
      </c>
      <c r="C254" t="s">
        <v>10</v>
      </c>
      <c r="D254">
        <v>2009</v>
      </c>
      <c r="E254" s="4">
        <v>23.1</v>
      </c>
      <c r="F254">
        <v>3</v>
      </c>
      <c r="G254" s="4">
        <v>69.300000000000011</v>
      </c>
      <c r="H254">
        <f t="shared" si="3"/>
        <v>2016</v>
      </c>
    </row>
    <row r="255" spans="1:8" x14ac:dyDescent="0.25">
      <c r="A255" s="3">
        <v>42666</v>
      </c>
      <c r="B255" t="s">
        <v>14</v>
      </c>
      <c r="C255" t="s">
        <v>10</v>
      </c>
      <c r="D255">
        <v>2008</v>
      </c>
      <c r="E255" s="4">
        <v>27.3</v>
      </c>
      <c r="F255">
        <v>3</v>
      </c>
      <c r="G255" s="4">
        <v>81.900000000000006</v>
      </c>
      <c r="H255">
        <f t="shared" si="3"/>
        <v>2016</v>
      </c>
    </row>
    <row r="256" spans="1:8" x14ac:dyDescent="0.25">
      <c r="A256" s="3">
        <v>42669</v>
      </c>
      <c r="B256" t="s">
        <v>8</v>
      </c>
      <c r="C256" t="s">
        <v>12</v>
      </c>
      <c r="D256">
        <v>2007</v>
      </c>
      <c r="E256" s="4">
        <v>15.8</v>
      </c>
      <c r="F256">
        <v>3</v>
      </c>
      <c r="G256" s="4">
        <v>47.400000000000006</v>
      </c>
      <c r="H256">
        <f t="shared" si="3"/>
        <v>2016</v>
      </c>
    </row>
    <row r="257" spans="1:8" x14ac:dyDescent="0.25">
      <c r="A257" s="3">
        <v>42671</v>
      </c>
      <c r="B257" t="s">
        <v>11</v>
      </c>
      <c r="C257" t="s">
        <v>9</v>
      </c>
      <c r="D257">
        <v>2007</v>
      </c>
      <c r="E257" s="4">
        <v>7.4</v>
      </c>
      <c r="F257">
        <v>12</v>
      </c>
      <c r="G257" s="4">
        <v>88.800000000000011</v>
      </c>
      <c r="H257">
        <f t="shared" si="3"/>
        <v>2016</v>
      </c>
    </row>
    <row r="258" spans="1:8" x14ac:dyDescent="0.25">
      <c r="A258" s="3">
        <v>42672</v>
      </c>
      <c r="B258" t="s">
        <v>13</v>
      </c>
      <c r="C258" t="s">
        <v>12</v>
      </c>
      <c r="D258">
        <v>2009</v>
      </c>
      <c r="E258" s="4">
        <v>11.600000000000001</v>
      </c>
      <c r="F258">
        <v>6</v>
      </c>
      <c r="G258" s="4">
        <v>69.600000000000009</v>
      </c>
      <c r="H258">
        <f t="shared" ref="H258:H294" si="4">YEAR(A258)</f>
        <v>2016</v>
      </c>
    </row>
    <row r="259" spans="1:8" x14ac:dyDescent="0.25">
      <c r="A259" s="3">
        <v>42674</v>
      </c>
      <c r="B259" t="s">
        <v>15</v>
      </c>
      <c r="C259" t="s">
        <v>10</v>
      </c>
      <c r="D259">
        <v>2008</v>
      </c>
      <c r="E259" s="4">
        <v>17.3</v>
      </c>
      <c r="F259">
        <v>24</v>
      </c>
      <c r="G259" s="4">
        <v>415.20000000000005</v>
      </c>
      <c r="H259">
        <f t="shared" si="4"/>
        <v>2016</v>
      </c>
    </row>
    <row r="260" spans="1:8" x14ac:dyDescent="0.25">
      <c r="A260" s="3">
        <v>42677</v>
      </c>
      <c r="B260" t="s">
        <v>8</v>
      </c>
      <c r="C260" t="s">
        <v>10</v>
      </c>
      <c r="D260">
        <v>2003</v>
      </c>
      <c r="E260" s="4">
        <v>33.6</v>
      </c>
      <c r="F260">
        <v>3</v>
      </c>
      <c r="G260" s="4">
        <v>100.80000000000001</v>
      </c>
      <c r="H260">
        <f t="shared" si="4"/>
        <v>2016</v>
      </c>
    </row>
    <row r="261" spans="1:8" x14ac:dyDescent="0.25">
      <c r="A261" s="3">
        <v>42677</v>
      </c>
      <c r="B261" t="s">
        <v>11</v>
      </c>
      <c r="C261" t="s">
        <v>12</v>
      </c>
      <c r="D261">
        <v>2008</v>
      </c>
      <c r="E261" s="4">
        <v>11.600000000000001</v>
      </c>
      <c r="F261">
        <v>24</v>
      </c>
      <c r="G261" s="4">
        <v>278.40000000000003</v>
      </c>
      <c r="H261">
        <f t="shared" si="4"/>
        <v>2016</v>
      </c>
    </row>
    <row r="262" spans="1:8" x14ac:dyDescent="0.25">
      <c r="A262" s="3">
        <v>42679</v>
      </c>
      <c r="B262" t="s">
        <v>14</v>
      </c>
      <c r="C262" t="s">
        <v>12</v>
      </c>
      <c r="D262">
        <v>2003</v>
      </c>
      <c r="E262" s="4">
        <v>33.6</v>
      </c>
      <c r="F262">
        <v>6</v>
      </c>
      <c r="G262" s="4">
        <v>201.60000000000002</v>
      </c>
      <c r="H262">
        <f t="shared" si="4"/>
        <v>2016</v>
      </c>
    </row>
    <row r="263" spans="1:8" x14ac:dyDescent="0.25">
      <c r="A263" s="3">
        <v>42679</v>
      </c>
      <c r="B263" t="s">
        <v>14</v>
      </c>
      <c r="C263" t="s">
        <v>10</v>
      </c>
      <c r="D263">
        <v>1993</v>
      </c>
      <c r="E263" s="4">
        <v>68.3</v>
      </c>
      <c r="F263">
        <v>24</v>
      </c>
      <c r="G263" s="4">
        <v>1639.1999999999998</v>
      </c>
      <c r="H263">
        <f t="shared" si="4"/>
        <v>2016</v>
      </c>
    </row>
    <row r="264" spans="1:8" x14ac:dyDescent="0.25">
      <c r="A264" s="3">
        <v>42679</v>
      </c>
      <c r="B264" t="s">
        <v>8</v>
      </c>
      <c r="C264" t="s">
        <v>12</v>
      </c>
      <c r="D264">
        <v>2003</v>
      </c>
      <c r="E264" s="4">
        <v>16.7</v>
      </c>
      <c r="F264">
        <v>12</v>
      </c>
      <c r="G264" s="4">
        <v>200.39999999999998</v>
      </c>
      <c r="H264">
        <f t="shared" si="4"/>
        <v>2016</v>
      </c>
    </row>
    <row r="265" spans="1:8" x14ac:dyDescent="0.25">
      <c r="A265" s="3">
        <v>42680</v>
      </c>
      <c r="B265" t="s">
        <v>15</v>
      </c>
      <c r="C265" t="s">
        <v>10</v>
      </c>
      <c r="D265">
        <v>2004</v>
      </c>
      <c r="E265" s="4">
        <v>27.3</v>
      </c>
      <c r="F265">
        <v>18</v>
      </c>
      <c r="G265" s="4">
        <v>491.40000000000003</v>
      </c>
      <c r="H265">
        <f t="shared" si="4"/>
        <v>2016</v>
      </c>
    </row>
    <row r="266" spans="1:8" x14ac:dyDescent="0.25">
      <c r="A266" s="3">
        <v>42680</v>
      </c>
      <c r="B266" t="s">
        <v>15</v>
      </c>
      <c r="C266" t="s">
        <v>10</v>
      </c>
      <c r="D266">
        <v>2008</v>
      </c>
      <c r="E266" s="4">
        <v>20</v>
      </c>
      <c r="F266">
        <v>18</v>
      </c>
      <c r="G266" s="4">
        <v>360</v>
      </c>
      <c r="H266">
        <f t="shared" si="4"/>
        <v>2016</v>
      </c>
    </row>
    <row r="267" spans="1:8" x14ac:dyDescent="0.25">
      <c r="A267" s="3">
        <v>42682</v>
      </c>
      <c r="B267" t="s">
        <v>8</v>
      </c>
      <c r="C267" t="s">
        <v>10</v>
      </c>
      <c r="D267">
        <v>2007</v>
      </c>
      <c r="E267" s="4">
        <v>18.900000000000002</v>
      </c>
      <c r="F267">
        <v>24</v>
      </c>
      <c r="G267" s="4">
        <v>453.6</v>
      </c>
      <c r="H267">
        <f t="shared" si="4"/>
        <v>2016</v>
      </c>
    </row>
    <row r="268" spans="1:8" x14ac:dyDescent="0.25">
      <c r="A268" s="3">
        <v>42693</v>
      </c>
      <c r="B268" t="s">
        <v>8</v>
      </c>
      <c r="C268" t="s">
        <v>10</v>
      </c>
      <c r="D268">
        <v>2003</v>
      </c>
      <c r="E268" s="4">
        <v>22.6</v>
      </c>
      <c r="F268">
        <v>24</v>
      </c>
      <c r="G268" s="4">
        <v>542.40000000000009</v>
      </c>
      <c r="H268">
        <f t="shared" si="4"/>
        <v>2016</v>
      </c>
    </row>
    <row r="269" spans="1:8" x14ac:dyDescent="0.25">
      <c r="A269" s="3">
        <v>42698</v>
      </c>
      <c r="B269" t="s">
        <v>14</v>
      </c>
      <c r="C269" t="s">
        <v>10</v>
      </c>
      <c r="D269">
        <v>2003</v>
      </c>
      <c r="E269" s="4">
        <v>33.6</v>
      </c>
      <c r="F269">
        <v>18</v>
      </c>
      <c r="G269" s="4">
        <v>604.80000000000007</v>
      </c>
      <c r="H269">
        <f t="shared" si="4"/>
        <v>2016</v>
      </c>
    </row>
    <row r="270" spans="1:8" x14ac:dyDescent="0.25">
      <c r="A270" s="3">
        <v>42699</v>
      </c>
      <c r="B270" t="s">
        <v>13</v>
      </c>
      <c r="C270" t="s">
        <v>10</v>
      </c>
      <c r="D270">
        <v>2008</v>
      </c>
      <c r="E270" s="4">
        <v>20</v>
      </c>
      <c r="F270">
        <v>3</v>
      </c>
      <c r="G270" s="4">
        <v>60</v>
      </c>
      <c r="H270">
        <f t="shared" si="4"/>
        <v>2016</v>
      </c>
    </row>
    <row r="271" spans="1:8" x14ac:dyDescent="0.25">
      <c r="A271" s="3">
        <v>42701</v>
      </c>
      <c r="B271" t="s">
        <v>13</v>
      </c>
      <c r="C271" t="s">
        <v>12</v>
      </c>
      <c r="D271">
        <v>2003</v>
      </c>
      <c r="E271" s="4">
        <v>16.7</v>
      </c>
      <c r="F271">
        <v>3</v>
      </c>
      <c r="G271" s="4">
        <v>50.099999999999994</v>
      </c>
      <c r="H271">
        <f t="shared" si="4"/>
        <v>2016</v>
      </c>
    </row>
    <row r="272" spans="1:8" x14ac:dyDescent="0.25">
      <c r="A272" s="3">
        <v>42701</v>
      </c>
      <c r="B272" t="s">
        <v>11</v>
      </c>
      <c r="C272" t="s">
        <v>9</v>
      </c>
      <c r="D272">
        <v>2007</v>
      </c>
      <c r="E272" s="4">
        <v>8.9</v>
      </c>
      <c r="F272">
        <v>24</v>
      </c>
      <c r="G272" s="4">
        <v>213.60000000000002</v>
      </c>
      <c r="H272">
        <f t="shared" si="4"/>
        <v>2016</v>
      </c>
    </row>
    <row r="273" spans="1:8" x14ac:dyDescent="0.25">
      <c r="A273" s="3">
        <v>42702</v>
      </c>
      <c r="B273" t="s">
        <v>11</v>
      </c>
      <c r="C273" t="s">
        <v>9</v>
      </c>
      <c r="D273">
        <v>2007</v>
      </c>
      <c r="E273" s="4">
        <v>7.4</v>
      </c>
      <c r="F273">
        <v>12</v>
      </c>
      <c r="G273" s="4">
        <v>88.800000000000011</v>
      </c>
      <c r="H273">
        <f t="shared" si="4"/>
        <v>2016</v>
      </c>
    </row>
    <row r="274" spans="1:8" x14ac:dyDescent="0.25">
      <c r="A274" s="3">
        <v>42703</v>
      </c>
      <c r="B274" t="s">
        <v>11</v>
      </c>
      <c r="C274" t="s">
        <v>12</v>
      </c>
      <c r="D274">
        <v>2009</v>
      </c>
      <c r="E274" s="4">
        <v>8.4</v>
      </c>
      <c r="F274">
        <v>18</v>
      </c>
      <c r="G274" s="4">
        <v>151.20000000000002</v>
      </c>
      <c r="H274">
        <f t="shared" si="4"/>
        <v>2016</v>
      </c>
    </row>
    <row r="275" spans="1:8" x14ac:dyDescent="0.25">
      <c r="A275" s="3">
        <v>42704</v>
      </c>
      <c r="B275" t="s">
        <v>14</v>
      </c>
      <c r="C275" t="s">
        <v>10</v>
      </c>
      <c r="D275">
        <v>2003</v>
      </c>
      <c r="E275" s="4">
        <v>22.6</v>
      </c>
      <c r="F275">
        <v>6</v>
      </c>
      <c r="G275" s="4">
        <v>135.60000000000002</v>
      </c>
      <c r="H275">
        <f t="shared" si="4"/>
        <v>2016</v>
      </c>
    </row>
    <row r="276" spans="1:8" x14ac:dyDescent="0.25">
      <c r="A276" s="3">
        <v>42705</v>
      </c>
      <c r="B276" t="s">
        <v>8</v>
      </c>
      <c r="C276" t="s">
        <v>10</v>
      </c>
      <c r="D276">
        <v>2007</v>
      </c>
      <c r="E276" s="4">
        <v>18.900000000000002</v>
      </c>
      <c r="F276">
        <v>18</v>
      </c>
      <c r="G276" s="4">
        <v>340.20000000000005</v>
      </c>
      <c r="H276">
        <f t="shared" si="4"/>
        <v>2016</v>
      </c>
    </row>
    <row r="277" spans="1:8" x14ac:dyDescent="0.25">
      <c r="A277" s="3">
        <v>42708</v>
      </c>
      <c r="B277" t="s">
        <v>14</v>
      </c>
      <c r="C277" t="s">
        <v>12</v>
      </c>
      <c r="D277">
        <v>1993</v>
      </c>
      <c r="E277" s="4">
        <v>71.400000000000006</v>
      </c>
      <c r="F277">
        <v>24</v>
      </c>
      <c r="G277" s="4">
        <v>1713.6000000000001</v>
      </c>
      <c r="H277">
        <f t="shared" si="4"/>
        <v>2016</v>
      </c>
    </row>
    <row r="278" spans="1:8" x14ac:dyDescent="0.25">
      <c r="A278" s="3">
        <v>42710</v>
      </c>
      <c r="B278" t="s">
        <v>13</v>
      </c>
      <c r="C278" t="s">
        <v>10</v>
      </c>
      <c r="D278">
        <v>2008</v>
      </c>
      <c r="E278" s="4">
        <v>16.8</v>
      </c>
      <c r="F278">
        <v>12</v>
      </c>
      <c r="G278" s="4">
        <v>201.60000000000002</v>
      </c>
      <c r="H278">
        <f t="shared" si="4"/>
        <v>2016</v>
      </c>
    </row>
    <row r="279" spans="1:8" x14ac:dyDescent="0.25">
      <c r="A279" s="3">
        <v>42716</v>
      </c>
      <c r="B279" t="s">
        <v>8</v>
      </c>
      <c r="C279" t="s">
        <v>9</v>
      </c>
      <c r="D279">
        <v>2007</v>
      </c>
      <c r="E279" s="4">
        <v>6.3000000000000007</v>
      </c>
      <c r="F279">
        <v>12</v>
      </c>
      <c r="G279" s="4">
        <v>75.600000000000009</v>
      </c>
      <c r="H279">
        <f t="shared" si="4"/>
        <v>2016</v>
      </c>
    </row>
    <row r="280" spans="1:8" x14ac:dyDescent="0.25">
      <c r="A280" s="3">
        <v>42717</v>
      </c>
      <c r="B280" t="s">
        <v>14</v>
      </c>
      <c r="C280" t="s">
        <v>12</v>
      </c>
      <c r="D280">
        <v>2007</v>
      </c>
      <c r="E280" s="4">
        <v>20</v>
      </c>
      <c r="F280">
        <v>3</v>
      </c>
      <c r="G280" s="4">
        <v>60</v>
      </c>
      <c r="H280">
        <f t="shared" si="4"/>
        <v>2016</v>
      </c>
    </row>
    <row r="281" spans="1:8" x14ac:dyDescent="0.25">
      <c r="A281" s="3">
        <v>42717</v>
      </c>
      <c r="B281" t="s">
        <v>8</v>
      </c>
      <c r="C281" t="s">
        <v>10</v>
      </c>
      <c r="D281">
        <v>2003</v>
      </c>
      <c r="E281" s="4">
        <v>22.6</v>
      </c>
      <c r="F281">
        <v>12</v>
      </c>
      <c r="G281" s="4">
        <v>271.20000000000005</v>
      </c>
      <c r="H281">
        <f t="shared" si="4"/>
        <v>2016</v>
      </c>
    </row>
    <row r="282" spans="1:8" x14ac:dyDescent="0.25">
      <c r="A282" s="3">
        <v>42717</v>
      </c>
      <c r="B282" t="s">
        <v>13</v>
      </c>
      <c r="C282" t="s">
        <v>10</v>
      </c>
      <c r="D282">
        <v>1993</v>
      </c>
      <c r="E282" s="4">
        <v>57.800000000000004</v>
      </c>
      <c r="F282">
        <v>3</v>
      </c>
      <c r="G282" s="4">
        <v>173.4</v>
      </c>
      <c r="H282">
        <f t="shared" si="4"/>
        <v>2016</v>
      </c>
    </row>
    <row r="283" spans="1:8" x14ac:dyDescent="0.25">
      <c r="A283" s="3">
        <v>42717</v>
      </c>
      <c r="B283" t="s">
        <v>14</v>
      </c>
      <c r="C283" t="s">
        <v>10</v>
      </c>
      <c r="D283">
        <v>2009</v>
      </c>
      <c r="E283" s="4">
        <v>18.900000000000002</v>
      </c>
      <c r="F283">
        <v>12</v>
      </c>
      <c r="G283" s="4">
        <v>226.8</v>
      </c>
      <c r="H283">
        <f t="shared" si="4"/>
        <v>2016</v>
      </c>
    </row>
    <row r="284" spans="1:8" x14ac:dyDescent="0.25">
      <c r="A284" s="3">
        <v>42717</v>
      </c>
      <c r="B284" t="s">
        <v>13</v>
      </c>
      <c r="C284" t="s">
        <v>10</v>
      </c>
      <c r="D284">
        <v>2003</v>
      </c>
      <c r="E284" s="4">
        <v>19.200000000000003</v>
      </c>
      <c r="F284">
        <v>24</v>
      </c>
      <c r="G284" s="4">
        <v>460.80000000000007</v>
      </c>
      <c r="H284">
        <f t="shared" si="4"/>
        <v>2016</v>
      </c>
    </row>
    <row r="285" spans="1:8" x14ac:dyDescent="0.25">
      <c r="A285" s="3">
        <v>42718</v>
      </c>
      <c r="B285" t="s">
        <v>8</v>
      </c>
      <c r="C285" t="s">
        <v>12</v>
      </c>
      <c r="D285">
        <v>2009</v>
      </c>
      <c r="E285" s="4">
        <v>16.8</v>
      </c>
      <c r="F285">
        <v>12</v>
      </c>
      <c r="G285" s="4">
        <v>201.60000000000002</v>
      </c>
      <c r="H285">
        <f t="shared" si="4"/>
        <v>2016</v>
      </c>
    </row>
    <row r="286" spans="1:8" x14ac:dyDescent="0.25">
      <c r="A286" s="3">
        <v>42720</v>
      </c>
      <c r="B286" t="s">
        <v>8</v>
      </c>
      <c r="C286" t="s">
        <v>10</v>
      </c>
      <c r="D286">
        <v>2003</v>
      </c>
      <c r="E286" s="4">
        <v>33.6</v>
      </c>
      <c r="F286">
        <v>18</v>
      </c>
      <c r="G286" s="4">
        <v>604.80000000000007</v>
      </c>
      <c r="H286">
        <f t="shared" si="4"/>
        <v>2016</v>
      </c>
    </row>
    <row r="287" spans="1:8" x14ac:dyDescent="0.25">
      <c r="A287" s="3">
        <v>42723</v>
      </c>
      <c r="B287" t="s">
        <v>14</v>
      </c>
      <c r="C287" t="s">
        <v>10</v>
      </c>
      <c r="D287">
        <v>2003</v>
      </c>
      <c r="E287" s="4">
        <v>33.6</v>
      </c>
      <c r="F287">
        <v>18</v>
      </c>
      <c r="G287" s="4">
        <v>604.80000000000007</v>
      </c>
      <c r="H287">
        <f t="shared" si="4"/>
        <v>2016</v>
      </c>
    </row>
    <row r="288" spans="1:8" x14ac:dyDescent="0.25">
      <c r="A288" s="3">
        <v>42724</v>
      </c>
      <c r="B288" t="s">
        <v>14</v>
      </c>
      <c r="C288" t="s">
        <v>10</v>
      </c>
      <c r="D288">
        <v>1993</v>
      </c>
      <c r="E288" s="4">
        <v>58.800000000000004</v>
      </c>
      <c r="F288">
        <v>18</v>
      </c>
      <c r="G288" s="4">
        <v>1058.4000000000001</v>
      </c>
      <c r="H288">
        <f t="shared" si="4"/>
        <v>2016</v>
      </c>
    </row>
    <row r="289" spans="1:8" x14ac:dyDescent="0.25">
      <c r="A289" s="3">
        <v>42724</v>
      </c>
      <c r="B289" t="s">
        <v>15</v>
      </c>
      <c r="C289" t="s">
        <v>10</v>
      </c>
      <c r="D289">
        <v>2002</v>
      </c>
      <c r="E289" s="4">
        <v>31.5</v>
      </c>
      <c r="F289">
        <v>6</v>
      </c>
      <c r="G289" s="4">
        <v>189</v>
      </c>
      <c r="H289">
        <f t="shared" si="4"/>
        <v>2016</v>
      </c>
    </row>
    <row r="290" spans="1:8" x14ac:dyDescent="0.25">
      <c r="A290" s="3">
        <v>42724</v>
      </c>
      <c r="B290" t="s">
        <v>13</v>
      </c>
      <c r="C290" t="s">
        <v>12</v>
      </c>
      <c r="D290">
        <v>2009</v>
      </c>
      <c r="E290" s="4">
        <v>11.600000000000001</v>
      </c>
      <c r="F290">
        <v>3</v>
      </c>
      <c r="G290" s="4">
        <v>34.800000000000004</v>
      </c>
      <c r="H290">
        <f t="shared" si="4"/>
        <v>2016</v>
      </c>
    </row>
    <row r="291" spans="1:8" x14ac:dyDescent="0.25">
      <c r="A291" s="3">
        <v>42725</v>
      </c>
      <c r="B291" t="s">
        <v>13</v>
      </c>
      <c r="C291" t="s">
        <v>10</v>
      </c>
      <c r="D291">
        <v>1990</v>
      </c>
      <c r="E291" s="4">
        <v>72.5</v>
      </c>
      <c r="F291">
        <v>24</v>
      </c>
      <c r="G291" s="4">
        <v>1740</v>
      </c>
      <c r="H291">
        <f t="shared" si="4"/>
        <v>2016</v>
      </c>
    </row>
    <row r="292" spans="1:8" x14ac:dyDescent="0.25">
      <c r="A292" s="3">
        <v>42729</v>
      </c>
      <c r="B292" t="s">
        <v>14</v>
      </c>
      <c r="C292" t="s">
        <v>12</v>
      </c>
      <c r="D292">
        <v>1990</v>
      </c>
      <c r="E292" s="4">
        <v>70.400000000000006</v>
      </c>
      <c r="F292">
        <v>24</v>
      </c>
      <c r="G292" s="4">
        <v>1689.6000000000001</v>
      </c>
      <c r="H292">
        <f t="shared" si="4"/>
        <v>2016</v>
      </c>
    </row>
    <row r="293" spans="1:8" x14ac:dyDescent="0.25">
      <c r="A293" s="3">
        <v>42731</v>
      </c>
      <c r="B293" t="s">
        <v>14</v>
      </c>
      <c r="C293" t="s">
        <v>10</v>
      </c>
      <c r="D293">
        <v>2008</v>
      </c>
      <c r="E293" s="4">
        <v>31.5</v>
      </c>
      <c r="F293">
        <v>6</v>
      </c>
      <c r="G293" s="4">
        <v>189</v>
      </c>
      <c r="H293">
        <f t="shared" si="4"/>
        <v>2016</v>
      </c>
    </row>
    <row r="294" spans="1:8" x14ac:dyDescent="0.25">
      <c r="A294" s="3">
        <v>42731</v>
      </c>
      <c r="B294" t="s">
        <v>13</v>
      </c>
      <c r="C294" t="s">
        <v>12</v>
      </c>
      <c r="D294">
        <v>1993</v>
      </c>
      <c r="E294" s="4">
        <v>100.80000000000001</v>
      </c>
      <c r="F294">
        <v>12</v>
      </c>
      <c r="G294" s="4">
        <v>1209.6000000000001</v>
      </c>
      <c r="H294">
        <f t="shared" si="4"/>
        <v>2016</v>
      </c>
    </row>
  </sheetData>
  <sortState ref="A2:H294">
    <sortCondition ref="A2:A29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showGridLines="0" tabSelected="1" workbookViewId="0">
      <selection activeCell="A6" sqref="A5:A9"/>
    </sheetView>
  </sheetViews>
  <sheetFormatPr baseColWidth="10" defaultRowHeight="15" x14ac:dyDescent="0.25"/>
  <cols>
    <col min="1" max="1" width="19.85546875" customWidth="1"/>
    <col min="2" max="2" width="10.42578125" customWidth="1"/>
    <col min="3" max="3" width="6.42578125" customWidth="1"/>
    <col min="4" max="4" width="13.5703125" bestFit="1" customWidth="1"/>
    <col min="5" max="5" width="12.5703125" bestFit="1" customWidth="1"/>
  </cols>
  <sheetData>
    <row r="1" spans="1:3" x14ac:dyDescent="0.25">
      <c r="A1" s="5" t="s">
        <v>2</v>
      </c>
      <c r="B1" t="s">
        <v>20</v>
      </c>
    </row>
    <row r="3" spans="1:3" x14ac:dyDescent="0.25">
      <c r="A3" s="5" t="s">
        <v>19</v>
      </c>
      <c r="B3" s="5" t="s">
        <v>17</v>
      </c>
    </row>
    <row r="4" spans="1:3" x14ac:dyDescent="0.25">
      <c r="A4" s="5" t="s">
        <v>18</v>
      </c>
      <c r="B4">
        <v>2015</v>
      </c>
      <c r="C4">
        <v>2016</v>
      </c>
    </row>
    <row r="5" spans="1:3" x14ac:dyDescent="0.25">
      <c r="A5" s="6" t="s">
        <v>15</v>
      </c>
      <c r="B5" s="7">
        <v>2086.1999999999998</v>
      </c>
      <c r="C5" s="7">
        <v>5094.9000000000005</v>
      </c>
    </row>
    <row r="6" spans="1:3" x14ac:dyDescent="0.25">
      <c r="A6" s="6" t="s">
        <v>13</v>
      </c>
      <c r="B6" s="7">
        <v>11236.5</v>
      </c>
      <c r="C6" s="7">
        <v>16305.6</v>
      </c>
    </row>
    <row r="7" spans="1:3" x14ac:dyDescent="0.25">
      <c r="A7" s="6" t="s">
        <v>14</v>
      </c>
      <c r="B7" s="7">
        <v>15175.8</v>
      </c>
      <c r="C7" s="7">
        <v>15315.600000000002</v>
      </c>
    </row>
    <row r="8" spans="1:3" x14ac:dyDescent="0.25">
      <c r="A8" s="6" t="s">
        <v>11</v>
      </c>
      <c r="B8" s="7">
        <v>6324.5999999999995</v>
      </c>
      <c r="C8" s="7">
        <v>6793.2000000000025</v>
      </c>
    </row>
    <row r="9" spans="1:3" x14ac:dyDescent="0.25">
      <c r="A9" s="6" t="s">
        <v>8</v>
      </c>
      <c r="B9" s="7">
        <v>7863.4499999999989</v>
      </c>
      <c r="C9" s="7">
        <v>14978.1</v>
      </c>
    </row>
    <row r="10" spans="1:3" x14ac:dyDescent="0.25">
      <c r="A10" s="6" t="s">
        <v>16</v>
      </c>
      <c r="B10" s="7">
        <v>42686.549999999996</v>
      </c>
      <c r="C10" s="7">
        <v>58487.400000000009</v>
      </c>
    </row>
    <row r="11" spans="1:3" x14ac:dyDescent="0.25">
      <c r="B11" s="4"/>
      <c r="C11" s="4"/>
    </row>
  </sheetData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ListeVentes</vt:lpstr>
      <vt:lpstr>TCD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2010-08-03T13:57:56Z</dcterms:created>
  <dcterms:modified xsi:type="dcterms:W3CDTF">2016-06-09T12:59:29Z</dcterms:modified>
</cp:coreProperties>
</file>